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Default Extension="png" ContentType="image/png"/>
  <Default Extension="bin" ContentType="application/vnd.openxmlformats-officedocument.spreadsheetml.printerSettings"/>
  <Override PartName="/xl/drawings/drawing9.xml" ContentType="application/vnd.openxmlformats-officedocument.drawing+xml"/>
  <Override PartName="/xl/charts/chart7.xml" ContentType="application/vnd.openxmlformats-officedocument.drawingml.chart+xml"/>
  <Override PartName="/xl/charts/chart10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440" windowHeight="8265"/>
  </bookViews>
  <sheets>
    <sheet name="Contenido" sheetId="13" r:id="rId1"/>
    <sheet name="Serie sin empalme" sheetId="1" r:id="rId2"/>
    <sheet name="Guayas Plantada" sheetId="5" r:id="rId3"/>
    <sheet name="Guayas Cosechada" sheetId="6" r:id="rId4"/>
    <sheet name="Loja Plantada" sheetId="2" r:id="rId5"/>
    <sheet name="Loja Cosechada" sheetId="4" r:id="rId6"/>
    <sheet name="Los Ríos Plantada" sheetId="7" r:id="rId7"/>
    <sheet name="Los Ríos Cosechada" sheetId="8" r:id="rId8"/>
    <sheet name="Manabí Plantada" sheetId="9" r:id="rId9"/>
    <sheet name="Manabí Cosechada" sheetId="10" r:id="rId10"/>
    <sheet name="Resto País Plantada" sheetId="11" r:id="rId11"/>
    <sheet name="Resto País Cosechada" sheetId="12" r:id="rId12"/>
    <sheet name="Series Empalmadas" sheetId="3" r:id="rId13"/>
  </sheets>
  <calcPr calcId="125725"/>
</workbook>
</file>

<file path=xl/calcChain.xml><?xml version="1.0" encoding="utf-8"?>
<calcChain xmlns="http://schemas.openxmlformats.org/spreadsheetml/2006/main">
  <c r="D11" i="4"/>
  <c r="D12"/>
  <c r="D13"/>
  <c r="D14"/>
  <c r="D15"/>
  <c r="D16"/>
  <c r="D17"/>
  <c r="D18"/>
  <c r="D19"/>
  <c r="D20"/>
  <c r="D21"/>
  <c r="D10"/>
  <c r="D9"/>
  <c r="D11" i="2"/>
  <c r="D12"/>
  <c r="D13"/>
  <c r="D14"/>
  <c r="D15"/>
  <c r="D16"/>
  <c r="D17"/>
  <c r="D18"/>
  <c r="D19"/>
  <c r="D20"/>
  <c r="D21"/>
  <c r="D10"/>
  <c r="D9"/>
  <c r="D9" i="5"/>
  <c r="C31" i="4"/>
  <c r="C31" i="2"/>
  <c r="C31" i="6"/>
  <c r="C31" i="5"/>
  <c r="D11" i="6" l="1"/>
  <c r="D12"/>
  <c r="D13"/>
  <c r="D14"/>
  <c r="D15"/>
  <c r="D16"/>
  <c r="D17"/>
  <c r="D18"/>
  <c r="D19"/>
  <c r="D20"/>
  <c r="D21"/>
  <c r="D10"/>
  <c r="D9"/>
  <c r="D11" i="5"/>
  <c r="D12"/>
  <c r="D13"/>
  <c r="D14"/>
  <c r="D15"/>
  <c r="D16"/>
  <c r="D17"/>
  <c r="D18"/>
  <c r="D19"/>
  <c r="D20"/>
  <c r="D21"/>
  <c r="D10"/>
  <c r="B55" i="1"/>
  <c r="B54"/>
  <c r="B53"/>
  <c r="B52"/>
  <c r="B51"/>
  <c r="I32" i="3" l="1"/>
  <c r="I33"/>
  <c r="I34"/>
  <c r="I35"/>
  <c r="I36"/>
  <c r="I37"/>
  <c r="I38"/>
  <c r="I39"/>
  <c r="I40"/>
  <c r="I41"/>
  <c r="I42"/>
  <c r="I43"/>
  <c r="I31"/>
  <c r="I10"/>
  <c r="I11"/>
  <c r="I12"/>
  <c r="I13"/>
  <c r="I14"/>
  <c r="I15"/>
  <c r="I16"/>
  <c r="I17"/>
  <c r="I18"/>
  <c r="I19"/>
  <c r="I20"/>
  <c r="I21"/>
  <c r="I9"/>
  <c r="C31" i="12" l="1"/>
  <c r="C31" i="11"/>
  <c r="C31" i="10"/>
  <c r="C31" i="9"/>
  <c r="C31" i="8"/>
  <c r="C31" i="7"/>
  <c r="C56" i="6" l="1"/>
  <c r="C64"/>
  <c r="E35" i="4"/>
  <c r="E36"/>
  <c r="E37"/>
  <c r="E38"/>
  <c r="E39"/>
  <c r="E40"/>
  <c r="E41"/>
  <c r="E42"/>
  <c r="E43"/>
  <c r="E44"/>
  <c r="E45"/>
  <c r="E46"/>
  <c r="E47"/>
  <c r="D11" i="12"/>
  <c r="D12"/>
  <c r="C55" s="1"/>
  <c r="D13"/>
  <c r="C56" s="1"/>
  <c r="D14"/>
  <c r="D15"/>
  <c r="D16"/>
  <c r="C59" s="1"/>
  <c r="D17"/>
  <c r="C60" s="1"/>
  <c r="D18"/>
  <c r="D19"/>
  <c r="D20"/>
  <c r="C63" s="1"/>
  <c r="D21"/>
  <c r="C64" s="1"/>
  <c r="D10"/>
  <c r="D9"/>
  <c r="D11" i="11"/>
  <c r="D12"/>
  <c r="C55" s="1"/>
  <c r="D13"/>
  <c r="C56" s="1"/>
  <c r="D14"/>
  <c r="C57" s="1"/>
  <c r="D15"/>
  <c r="D16"/>
  <c r="C59" s="1"/>
  <c r="D17"/>
  <c r="C60" s="1"/>
  <c r="D18"/>
  <c r="C61" s="1"/>
  <c r="D19"/>
  <c r="D20"/>
  <c r="C63" s="1"/>
  <c r="D21"/>
  <c r="C64" s="1"/>
  <c r="D10"/>
  <c r="D9"/>
  <c r="C52" s="1"/>
  <c r="E47" i="12"/>
  <c r="E46"/>
  <c r="E45"/>
  <c r="E44"/>
  <c r="E43"/>
  <c r="E42"/>
  <c r="E41"/>
  <c r="E40"/>
  <c r="E39"/>
  <c r="E38"/>
  <c r="E37"/>
  <c r="E36"/>
  <c r="E35"/>
  <c r="C32"/>
  <c r="F46" s="1"/>
  <c r="C21"/>
  <c r="C20"/>
  <c r="C19"/>
  <c r="C18"/>
  <c r="C17"/>
  <c r="C16"/>
  <c r="C15"/>
  <c r="C14"/>
  <c r="C13"/>
  <c r="C12"/>
  <c r="C11"/>
  <c r="C10"/>
  <c r="C52"/>
  <c r="C9"/>
  <c r="E47" i="11"/>
  <c r="E46"/>
  <c r="E45"/>
  <c r="E44"/>
  <c r="E43"/>
  <c r="E42"/>
  <c r="E41"/>
  <c r="E40"/>
  <c r="E39"/>
  <c r="E38"/>
  <c r="E37"/>
  <c r="E36"/>
  <c r="E35"/>
  <c r="C32"/>
  <c r="F46" s="1"/>
  <c r="C21"/>
  <c r="C20"/>
  <c r="C19"/>
  <c r="C18"/>
  <c r="C17"/>
  <c r="C16"/>
  <c r="C15"/>
  <c r="C14"/>
  <c r="C13"/>
  <c r="C12"/>
  <c r="C11"/>
  <c r="C10"/>
  <c r="C9"/>
  <c r="D11" i="10"/>
  <c r="D12"/>
  <c r="C55" s="1"/>
  <c r="D13"/>
  <c r="C56" s="1"/>
  <c r="D14"/>
  <c r="D15"/>
  <c r="D16"/>
  <c r="C59" s="1"/>
  <c r="D17"/>
  <c r="C60" s="1"/>
  <c r="D18"/>
  <c r="D19"/>
  <c r="D20"/>
  <c r="C63" s="1"/>
  <c r="D21"/>
  <c r="C64" s="1"/>
  <c r="D10"/>
  <c r="D9"/>
  <c r="C52" s="1"/>
  <c r="D11" i="9"/>
  <c r="C54" s="1"/>
  <c r="D12"/>
  <c r="D13"/>
  <c r="C56" s="1"/>
  <c r="D14"/>
  <c r="D15"/>
  <c r="C58" s="1"/>
  <c r="D16"/>
  <c r="C59" s="1"/>
  <c r="D17"/>
  <c r="C60" s="1"/>
  <c r="D18"/>
  <c r="C61" s="1"/>
  <c r="D19"/>
  <c r="D20"/>
  <c r="C63" s="1"/>
  <c r="D21"/>
  <c r="C64" s="1"/>
  <c r="D10"/>
  <c r="C53" s="1"/>
  <c r="D9"/>
  <c r="C52" s="1"/>
  <c r="C32" i="10"/>
  <c r="C32" i="8"/>
  <c r="E47" i="10"/>
  <c r="E46"/>
  <c r="E45"/>
  <c r="E44"/>
  <c r="E43"/>
  <c r="E42"/>
  <c r="E41"/>
  <c r="E40"/>
  <c r="E39"/>
  <c r="E38"/>
  <c r="E37"/>
  <c r="E36"/>
  <c r="E35"/>
  <c r="C21"/>
  <c r="C20"/>
  <c r="C19"/>
  <c r="C18"/>
  <c r="C17"/>
  <c r="C16"/>
  <c r="C15"/>
  <c r="C14"/>
  <c r="C13"/>
  <c r="C12"/>
  <c r="C11"/>
  <c r="C10"/>
  <c r="C36" s="1"/>
  <c r="C9"/>
  <c r="C62" i="9"/>
  <c r="E47"/>
  <c r="E46"/>
  <c r="E45"/>
  <c r="E44"/>
  <c r="E43"/>
  <c r="E42"/>
  <c r="E41"/>
  <c r="E40"/>
  <c r="E39"/>
  <c r="E38"/>
  <c r="E37"/>
  <c r="E36"/>
  <c r="E35"/>
  <c r="C32"/>
  <c r="F47" s="1"/>
  <c r="C21"/>
  <c r="C20"/>
  <c r="C19"/>
  <c r="C18"/>
  <c r="C17"/>
  <c r="C16"/>
  <c r="C15"/>
  <c r="C14"/>
  <c r="C13"/>
  <c r="C55"/>
  <c r="C12"/>
  <c r="C11"/>
  <c r="C10"/>
  <c r="C9"/>
  <c r="C11" i="4"/>
  <c r="C12"/>
  <c r="C13"/>
  <c r="C14"/>
  <c r="C15"/>
  <c r="C16"/>
  <c r="C17"/>
  <c r="C18"/>
  <c r="C19"/>
  <c r="C20"/>
  <c r="C21"/>
  <c r="C10"/>
  <c r="C11" i="6"/>
  <c r="C37" s="1"/>
  <c r="C12"/>
  <c r="C13"/>
  <c r="C14"/>
  <c r="C15"/>
  <c r="C41" s="1"/>
  <c r="C16"/>
  <c r="C17"/>
  <c r="C18"/>
  <c r="C44" s="1"/>
  <c r="C19"/>
  <c r="C45" s="1"/>
  <c r="C20"/>
  <c r="C21"/>
  <c r="C11" i="8"/>
  <c r="C12"/>
  <c r="C13"/>
  <c r="C14"/>
  <c r="C40" s="1"/>
  <c r="C15"/>
  <c r="C16"/>
  <c r="C17"/>
  <c r="C18"/>
  <c r="C19"/>
  <c r="C20"/>
  <c r="C21"/>
  <c r="D11"/>
  <c r="D12"/>
  <c r="C55" s="1"/>
  <c r="D13"/>
  <c r="C56" s="1"/>
  <c r="D14"/>
  <c r="D15"/>
  <c r="D16"/>
  <c r="C59" s="1"/>
  <c r="D17"/>
  <c r="C60" s="1"/>
  <c r="D18"/>
  <c r="D19"/>
  <c r="D20"/>
  <c r="C63" s="1"/>
  <c r="D21"/>
  <c r="C64" s="1"/>
  <c r="D10"/>
  <c r="D9"/>
  <c r="C52" s="1"/>
  <c r="D11" i="7"/>
  <c r="C54" s="1"/>
  <c r="D12"/>
  <c r="C55" s="1"/>
  <c r="D13"/>
  <c r="C56" s="1"/>
  <c r="D14"/>
  <c r="D15"/>
  <c r="C58" s="1"/>
  <c r="D16"/>
  <c r="C59" s="1"/>
  <c r="D17"/>
  <c r="D18"/>
  <c r="D19"/>
  <c r="C62" s="1"/>
  <c r="D20"/>
  <c r="C63" s="1"/>
  <c r="D21"/>
  <c r="D10"/>
  <c r="D9"/>
  <c r="C52" s="1"/>
  <c r="E47" i="8"/>
  <c r="E46"/>
  <c r="E45"/>
  <c r="E44"/>
  <c r="E43"/>
  <c r="E42"/>
  <c r="E41"/>
  <c r="E40"/>
  <c r="E39"/>
  <c r="E38"/>
  <c r="E37"/>
  <c r="E36"/>
  <c r="E35"/>
  <c r="C10"/>
  <c r="C9"/>
  <c r="E47" i="7"/>
  <c r="E46"/>
  <c r="E45"/>
  <c r="E44"/>
  <c r="E43"/>
  <c r="E42"/>
  <c r="E41"/>
  <c r="E40"/>
  <c r="E39"/>
  <c r="E38"/>
  <c r="E37"/>
  <c r="E36"/>
  <c r="E35"/>
  <c r="C32"/>
  <c r="F47" s="1"/>
  <c r="C64"/>
  <c r="C21"/>
  <c r="C20"/>
  <c r="C19"/>
  <c r="C18"/>
  <c r="C60"/>
  <c r="C17"/>
  <c r="C16"/>
  <c r="C15"/>
  <c r="C14"/>
  <c r="C13"/>
  <c r="C12"/>
  <c r="C11"/>
  <c r="C10"/>
  <c r="C9"/>
  <c r="C10" i="6"/>
  <c r="C36" s="1"/>
  <c r="C9"/>
  <c r="C52"/>
  <c r="C32" i="5"/>
  <c r="C53"/>
  <c r="C54"/>
  <c r="C55"/>
  <c r="C56"/>
  <c r="C57"/>
  <c r="C58"/>
  <c r="C59"/>
  <c r="C61"/>
  <c r="C63"/>
  <c r="C64"/>
  <c r="C52"/>
  <c r="E47" i="6"/>
  <c r="E46"/>
  <c r="E45"/>
  <c r="E44"/>
  <c r="E43"/>
  <c r="E42"/>
  <c r="E41"/>
  <c r="E40"/>
  <c r="E39"/>
  <c r="E38"/>
  <c r="E37"/>
  <c r="E36"/>
  <c r="E35"/>
  <c r="C32"/>
  <c r="F46" s="1"/>
  <c r="C63"/>
  <c r="C60"/>
  <c r="C59"/>
  <c r="C55"/>
  <c r="C62" i="5"/>
  <c r="E47"/>
  <c r="E46"/>
  <c r="E45"/>
  <c r="E44"/>
  <c r="E43"/>
  <c r="E42"/>
  <c r="E41"/>
  <c r="E40"/>
  <c r="E39"/>
  <c r="E38"/>
  <c r="E37"/>
  <c r="E36"/>
  <c r="E35"/>
  <c r="C21"/>
  <c r="C20"/>
  <c r="C19"/>
  <c r="C18"/>
  <c r="C17"/>
  <c r="C16"/>
  <c r="C15"/>
  <c r="C14"/>
  <c r="C13"/>
  <c r="C12"/>
  <c r="C11"/>
  <c r="C10"/>
  <c r="C9"/>
  <c r="C32" i="4"/>
  <c r="F35" s="1"/>
  <c r="C54"/>
  <c r="C55"/>
  <c r="C56"/>
  <c r="C57"/>
  <c r="C58"/>
  <c r="C59"/>
  <c r="C60"/>
  <c r="C61"/>
  <c r="C63"/>
  <c r="C64"/>
  <c r="C53"/>
  <c r="C52"/>
  <c r="C9"/>
  <c r="C55" i="2"/>
  <c r="C57"/>
  <c r="C59"/>
  <c r="C60"/>
  <c r="C61"/>
  <c r="C62"/>
  <c r="C64"/>
  <c r="C53"/>
  <c r="C52"/>
  <c r="C11"/>
  <c r="C12"/>
  <c r="C13"/>
  <c r="C14"/>
  <c r="C15"/>
  <c r="C16"/>
  <c r="C17"/>
  <c r="C18"/>
  <c r="C19"/>
  <c r="C20"/>
  <c r="C21"/>
  <c r="C10"/>
  <c r="C9"/>
  <c r="C32"/>
  <c r="F42" s="1"/>
  <c r="E36"/>
  <c r="E37"/>
  <c r="E38"/>
  <c r="E39"/>
  <c r="E40"/>
  <c r="E41"/>
  <c r="E42"/>
  <c r="E43"/>
  <c r="E44"/>
  <c r="E45"/>
  <c r="E46"/>
  <c r="E47"/>
  <c r="E35"/>
  <c r="C44" i="11" l="1"/>
  <c r="C41" i="12"/>
  <c r="C45"/>
  <c r="C41" i="9"/>
  <c r="C39" i="11"/>
  <c r="C44" i="8"/>
  <c r="C44" i="12"/>
  <c r="C38" i="11"/>
  <c r="C46"/>
  <c r="C45" i="2"/>
  <c r="C36" i="12"/>
  <c r="C43" i="2"/>
  <c r="C47" i="11"/>
  <c r="C37" i="12"/>
  <c r="C42" i="11"/>
  <c r="C40" i="7"/>
  <c r="C37" i="9"/>
  <c r="C40" i="5"/>
  <c r="C44" i="7"/>
  <c r="C45" i="9"/>
  <c r="C45" i="11"/>
  <c r="C37"/>
  <c r="C36" i="5"/>
  <c r="C43" i="9"/>
  <c r="C47"/>
  <c r="C40" i="10"/>
  <c r="C41" i="11"/>
  <c r="C44" i="5"/>
  <c r="C44" i="10"/>
  <c r="F38" i="12"/>
  <c r="C43" i="11"/>
  <c r="C40" i="12"/>
  <c r="C35" i="11"/>
  <c r="C39" i="9"/>
  <c r="F36" i="12"/>
  <c r="F42"/>
  <c r="F40"/>
  <c r="C37" i="5"/>
  <c r="C45"/>
  <c r="C36" i="8"/>
  <c r="C36" i="9"/>
  <c r="C36" i="11"/>
  <c r="C35" i="4"/>
  <c r="C38" i="2"/>
  <c r="C44"/>
  <c r="C40"/>
  <c r="C41" i="5"/>
  <c r="C45" i="8"/>
  <c r="C41"/>
  <c r="C37"/>
  <c r="C43" i="5"/>
  <c r="C36" i="7"/>
  <c r="C43" i="4"/>
  <c r="C44" i="9"/>
  <c r="C40"/>
  <c r="C45" i="10"/>
  <c r="C41"/>
  <c r="C37"/>
  <c r="C40" i="6"/>
  <c r="C40" i="11"/>
  <c r="C53"/>
  <c r="F35" i="12"/>
  <c r="C38"/>
  <c r="F39"/>
  <c r="C42"/>
  <c r="F43"/>
  <c r="C46"/>
  <c r="F47"/>
  <c r="C53"/>
  <c r="C57"/>
  <c r="C61"/>
  <c r="C35"/>
  <c r="C39"/>
  <c r="C43"/>
  <c r="F44"/>
  <c r="C47"/>
  <c r="F37"/>
  <c r="F41"/>
  <c r="F45"/>
  <c r="C54"/>
  <c r="C58"/>
  <c r="C62"/>
  <c r="F47" i="11"/>
  <c r="F44"/>
  <c r="F37"/>
  <c r="F41"/>
  <c r="F45"/>
  <c r="C54"/>
  <c r="C58"/>
  <c r="C62"/>
  <c r="F35"/>
  <c r="F39"/>
  <c r="F43"/>
  <c r="F36"/>
  <c r="F40"/>
  <c r="F38"/>
  <c r="F42"/>
  <c r="C57" i="9"/>
  <c r="C35"/>
  <c r="D42" s="1"/>
  <c r="F46" i="10"/>
  <c r="F36"/>
  <c r="F38"/>
  <c r="F40"/>
  <c r="F42"/>
  <c r="F36" i="9"/>
  <c r="F40"/>
  <c r="F46"/>
  <c r="F38"/>
  <c r="F42"/>
  <c r="F44"/>
  <c r="F37"/>
  <c r="F41"/>
  <c r="F45"/>
  <c r="F45" i="8"/>
  <c r="F44"/>
  <c r="F36"/>
  <c r="F46"/>
  <c r="F38"/>
  <c r="F40"/>
  <c r="F42"/>
  <c r="F40" i="7"/>
  <c r="F42"/>
  <c r="F36"/>
  <c r="F38"/>
  <c r="F45"/>
  <c r="F41"/>
  <c r="F37"/>
  <c r="F44"/>
  <c r="F46"/>
  <c r="F35" i="10"/>
  <c r="C38"/>
  <c r="F39"/>
  <c r="C42"/>
  <c r="F43"/>
  <c r="C46"/>
  <c r="F47"/>
  <c r="C53"/>
  <c r="C57"/>
  <c r="C61"/>
  <c r="C35"/>
  <c r="C39"/>
  <c r="C43"/>
  <c r="F44"/>
  <c r="C47"/>
  <c r="F37"/>
  <c r="F41"/>
  <c r="F45"/>
  <c r="C54"/>
  <c r="C58"/>
  <c r="C62"/>
  <c r="F35" i="9"/>
  <c r="C38"/>
  <c r="F39"/>
  <c r="C42"/>
  <c r="F43"/>
  <c r="C46"/>
  <c r="F35" i="8"/>
  <c r="C38"/>
  <c r="F39"/>
  <c r="C42"/>
  <c r="F43"/>
  <c r="C46"/>
  <c r="F47"/>
  <c r="C53"/>
  <c r="C57"/>
  <c r="C61"/>
  <c r="C35"/>
  <c r="C39"/>
  <c r="C43"/>
  <c r="C47"/>
  <c r="F37"/>
  <c r="F41"/>
  <c r="C54"/>
  <c r="C58"/>
  <c r="C62"/>
  <c r="C37" i="7"/>
  <c r="C41"/>
  <c r="C45"/>
  <c r="F35"/>
  <c r="C38"/>
  <c r="F39"/>
  <c r="C42"/>
  <c r="F43"/>
  <c r="C46"/>
  <c r="C53"/>
  <c r="C57"/>
  <c r="C61"/>
  <c r="C35"/>
  <c r="C39"/>
  <c r="C43"/>
  <c r="C47"/>
  <c r="C60" i="5"/>
  <c r="C47"/>
  <c r="C39"/>
  <c r="F46"/>
  <c r="F41"/>
  <c r="F37"/>
  <c r="F45"/>
  <c r="C35"/>
  <c r="F35" i="6"/>
  <c r="C38"/>
  <c r="F39"/>
  <c r="C42"/>
  <c r="F43"/>
  <c r="C46"/>
  <c r="F47"/>
  <c r="C53"/>
  <c r="C57"/>
  <c r="C61"/>
  <c r="C35"/>
  <c r="F36"/>
  <c r="C39"/>
  <c r="F40"/>
  <c r="C43"/>
  <c r="F44"/>
  <c r="C47"/>
  <c r="F37"/>
  <c r="F41"/>
  <c r="F45"/>
  <c r="C54"/>
  <c r="C58"/>
  <c r="C62"/>
  <c r="F38"/>
  <c r="F42"/>
  <c r="F35" i="5"/>
  <c r="C38"/>
  <c r="F39"/>
  <c r="C42"/>
  <c r="F43"/>
  <c r="C46"/>
  <c r="F47"/>
  <c r="F36"/>
  <c r="F40"/>
  <c r="F44"/>
  <c r="F38"/>
  <c r="F42"/>
  <c r="C39" i="4"/>
  <c r="C47"/>
  <c r="F47"/>
  <c r="F46"/>
  <c r="F44"/>
  <c r="F37"/>
  <c r="F41"/>
  <c r="F42"/>
  <c r="F45"/>
  <c r="F38"/>
  <c r="F36"/>
  <c r="F40"/>
  <c r="F38" i="2"/>
  <c r="F45"/>
  <c r="F37"/>
  <c r="F35"/>
  <c r="F44"/>
  <c r="F40"/>
  <c r="F36"/>
  <c r="C39"/>
  <c r="F41"/>
  <c r="F47"/>
  <c r="F43"/>
  <c r="F39"/>
  <c r="F46"/>
  <c r="C44" i="4"/>
  <c r="C40"/>
  <c r="C46" i="2"/>
  <c r="C45" i="4"/>
  <c r="C41"/>
  <c r="C42" i="2"/>
  <c r="C41"/>
  <c r="C37"/>
  <c r="C63"/>
  <c r="C62" i="4"/>
  <c r="C56" i="2"/>
  <c r="C47"/>
  <c r="C58"/>
  <c r="C54"/>
  <c r="C37" i="4"/>
  <c r="C36"/>
  <c r="C38"/>
  <c r="F39"/>
  <c r="C42"/>
  <c r="F43"/>
  <c r="C46"/>
  <c r="C36" i="2"/>
  <c r="C35"/>
  <c r="D42" i="4" l="1"/>
  <c r="D37" i="11"/>
  <c r="D46" i="9"/>
  <c r="G46" s="1"/>
  <c r="D63" s="1"/>
  <c r="F20" i="3" s="1"/>
  <c r="D41" i="4"/>
  <c r="D36"/>
  <c r="G36" s="1"/>
  <c r="D53" s="1"/>
  <c r="C32" i="3" s="1"/>
  <c r="D45" i="11"/>
  <c r="G45" s="1"/>
  <c r="D62" s="1"/>
  <c r="G19" i="3" s="1"/>
  <c r="D44" i="11"/>
  <c r="G44" s="1"/>
  <c r="D61" s="1"/>
  <c r="G18" i="3" s="1"/>
  <c r="D46" i="11"/>
  <c r="G46" s="1"/>
  <c r="D63" s="1"/>
  <c r="G20" i="3" s="1"/>
  <c r="D36" i="5"/>
  <c r="G36" s="1"/>
  <c r="D53" s="1"/>
  <c r="D10" i="3" s="1"/>
  <c r="D38" i="5"/>
  <c r="G38" s="1"/>
  <c r="D55" s="1"/>
  <c r="D12" i="3" s="1"/>
  <c r="D37" i="5"/>
  <c r="G37" s="1"/>
  <c r="D54" s="1"/>
  <c r="D11" i="3" s="1"/>
  <c r="D40" i="9"/>
  <c r="D35"/>
  <c r="G35" s="1"/>
  <c r="D52" s="1"/>
  <c r="F9" i="3" s="1"/>
  <c r="D45" i="9"/>
  <c r="G45" s="1"/>
  <c r="D62" s="1"/>
  <c r="F19" i="3" s="1"/>
  <c r="D43" i="9"/>
  <c r="G43" s="1"/>
  <c r="D60" s="1"/>
  <c r="F17" i="3" s="1"/>
  <c r="D38" i="9"/>
  <c r="G38" s="1"/>
  <c r="D55" s="1"/>
  <c r="F12" i="3" s="1"/>
  <c r="D37" i="9"/>
  <c r="G37" s="1"/>
  <c r="D54" s="1"/>
  <c r="F11" i="3" s="1"/>
  <c r="D37" i="2"/>
  <c r="G37" s="1"/>
  <c r="D54" s="1"/>
  <c r="C11" i="3" s="1"/>
  <c r="D42" i="5"/>
  <c r="G42" s="1"/>
  <c r="D59" s="1"/>
  <c r="D16" i="3" s="1"/>
  <c r="D40" i="11"/>
  <c r="G40" s="1"/>
  <c r="D57" s="1"/>
  <c r="G14" i="3" s="1"/>
  <c r="D47" i="11"/>
  <c r="G47" s="1"/>
  <c r="D64" s="1"/>
  <c r="G21" i="3" s="1"/>
  <c r="D39" i="11"/>
  <c r="G39" s="1"/>
  <c r="D56" s="1"/>
  <c r="G13" i="3" s="1"/>
  <c r="D38" i="11"/>
  <c r="G38" s="1"/>
  <c r="D55" s="1"/>
  <c r="G12" i="3" s="1"/>
  <c r="D41" i="11"/>
  <c r="G41" s="1"/>
  <c r="D58" s="1"/>
  <c r="G15" i="3" s="1"/>
  <c r="G37" i="11"/>
  <c r="D54" s="1"/>
  <c r="G11" i="3" s="1"/>
  <c r="D36" i="11"/>
  <c r="G36" s="1"/>
  <c r="D53" s="1"/>
  <c r="G10" i="3" s="1"/>
  <c r="D43" i="11"/>
  <c r="G43" s="1"/>
  <c r="D60" s="1"/>
  <c r="G17" i="3" s="1"/>
  <c r="D35" i="11"/>
  <c r="G35" s="1"/>
  <c r="D52" s="1"/>
  <c r="G9" i="3" s="1"/>
  <c r="D42" i="11"/>
  <c r="G42" s="1"/>
  <c r="D59" s="1"/>
  <c r="G16" i="3" s="1"/>
  <c r="G42" i="4"/>
  <c r="D59" s="1"/>
  <c r="C38" i="3" s="1"/>
  <c r="D47" i="5"/>
  <c r="G47" s="1"/>
  <c r="D64" s="1"/>
  <c r="D21" i="3" s="1"/>
  <c r="D41" i="5"/>
  <c r="G41" s="1"/>
  <c r="D58" s="1"/>
  <c r="D15" i="3" s="1"/>
  <c r="D38" i="4"/>
  <c r="G38" s="1"/>
  <c r="D55" s="1"/>
  <c r="C34" i="3" s="1"/>
  <c r="D35" i="4"/>
  <c r="G35" s="1"/>
  <c r="D52" s="1"/>
  <c r="C31" i="3" s="1"/>
  <c r="D44" i="12"/>
  <c r="G44" s="1"/>
  <c r="D61" s="1"/>
  <c r="G40" i="3" s="1"/>
  <c r="D40" i="12"/>
  <c r="G40" s="1"/>
  <c r="D57" s="1"/>
  <c r="G36" i="3" s="1"/>
  <c r="D36" i="12"/>
  <c r="G36" s="1"/>
  <c r="D53" s="1"/>
  <c r="G32" i="3" s="1"/>
  <c r="D47" i="12"/>
  <c r="G47" s="1"/>
  <c r="D64" s="1"/>
  <c r="G43" i="3" s="1"/>
  <c r="D43" i="12"/>
  <c r="G43" s="1"/>
  <c r="D60" s="1"/>
  <c r="G39" i="3" s="1"/>
  <c r="D39" i="12"/>
  <c r="G39" s="1"/>
  <c r="D56" s="1"/>
  <c r="G35" i="3" s="1"/>
  <c r="D35" i="12"/>
  <c r="G35" s="1"/>
  <c r="D52" s="1"/>
  <c r="G31" i="3" s="1"/>
  <c r="D46" i="12"/>
  <c r="G46" s="1"/>
  <c r="D63" s="1"/>
  <c r="G42" i="3" s="1"/>
  <c r="D42" i="12"/>
  <c r="G42" s="1"/>
  <c r="D59" s="1"/>
  <c r="G38" i="3" s="1"/>
  <c r="D38" i="12"/>
  <c r="G38" s="1"/>
  <c r="D55" s="1"/>
  <c r="G34" i="3" s="1"/>
  <c r="D45" i="12"/>
  <c r="G45" s="1"/>
  <c r="D62" s="1"/>
  <c r="G41" i="3" s="1"/>
  <c r="D41" i="12"/>
  <c r="G41" s="1"/>
  <c r="D58" s="1"/>
  <c r="G37" i="3" s="1"/>
  <c r="D37" i="12"/>
  <c r="G37" s="1"/>
  <c r="D54" s="1"/>
  <c r="G33" i="3" s="1"/>
  <c r="D39" i="9"/>
  <c r="G39" s="1"/>
  <c r="D56" s="1"/>
  <c r="F13" i="3" s="1"/>
  <c r="D44" i="9"/>
  <c r="G44" s="1"/>
  <c r="D61" s="1"/>
  <c r="F18" i="3" s="1"/>
  <c r="D47" i="9"/>
  <c r="G47" s="1"/>
  <c r="D64" s="1"/>
  <c r="F21" i="3" s="1"/>
  <c r="D36" i="9"/>
  <c r="G36" s="1"/>
  <c r="D53" s="1"/>
  <c r="F10" i="3" s="1"/>
  <c r="D41" i="9"/>
  <c r="G41" s="1"/>
  <c r="D58" s="1"/>
  <c r="F15" i="3" s="1"/>
  <c r="G42" i="9"/>
  <c r="D59" s="1"/>
  <c r="F16" i="3" s="1"/>
  <c r="G40" i="9"/>
  <c r="D57" s="1"/>
  <c r="F14" i="3" s="1"/>
  <c r="D44" i="10"/>
  <c r="G44" s="1"/>
  <c r="D61" s="1"/>
  <c r="F40" i="3" s="1"/>
  <c r="D40" i="10"/>
  <c r="G40" s="1"/>
  <c r="D57" s="1"/>
  <c r="F36" i="3" s="1"/>
  <c r="D36" i="10"/>
  <c r="G36" s="1"/>
  <c r="D53" s="1"/>
  <c r="F32" i="3" s="1"/>
  <c r="D47" i="10"/>
  <c r="G47" s="1"/>
  <c r="D64" s="1"/>
  <c r="F43" i="3" s="1"/>
  <c r="D43" i="10"/>
  <c r="G43" s="1"/>
  <c r="D60" s="1"/>
  <c r="F39" i="3" s="1"/>
  <c r="D39" i="10"/>
  <c r="G39" s="1"/>
  <c r="D56" s="1"/>
  <c r="F35" i="3" s="1"/>
  <c r="D35" i="10"/>
  <c r="G35" s="1"/>
  <c r="D52" s="1"/>
  <c r="F31" i="3" s="1"/>
  <c r="D46" i="10"/>
  <c r="G46" s="1"/>
  <c r="D63" s="1"/>
  <c r="F42" i="3" s="1"/>
  <c r="D42" i="10"/>
  <c r="G42" s="1"/>
  <c r="D59" s="1"/>
  <c r="F38" i="3" s="1"/>
  <c r="D38" i="10"/>
  <c r="G38" s="1"/>
  <c r="D55" s="1"/>
  <c r="F34" i="3" s="1"/>
  <c r="D45" i="10"/>
  <c r="G45" s="1"/>
  <c r="D62" s="1"/>
  <c r="F41" i="3" s="1"/>
  <c r="D41" i="10"/>
  <c r="G41" s="1"/>
  <c r="D58" s="1"/>
  <c r="F37" i="3" s="1"/>
  <c r="D37" i="10"/>
  <c r="G37" s="1"/>
  <c r="D54" s="1"/>
  <c r="F33" i="3" s="1"/>
  <c r="D37" i="4"/>
  <c r="G37" s="1"/>
  <c r="D54" s="1"/>
  <c r="C33" i="3" s="1"/>
  <c r="D47" i="4"/>
  <c r="G47" s="1"/>
  <c r="D64" s="1"/>
  <c r="C43" i="3" s="1"/>
  <c r="D43" i="4"/>
  <c r="G43" s="1"/>
  <c r="D60" s="1"/>
  <c r="C39" i="3" s="1"/>
  <c r="D44" i="8"/>
  <c r="G44" s="1"/>
  <c r="D61" s="1"/>
  <c r="E40" i="3" s="1"/>
  <c r="D40" i="8"/>
  <c r="G40" s="1"/>
  <c r="D57" s="1"/>
  <c r="E36" i="3" s="1"/>
  <c r="D36" i="8"/>
  <c r="G36" s="1"/>
  <c r="D53" s="1"/>
  <c r="E32" i="3" s="1"/>
  <c r="D47" i="8"/>
  <c r="G47" s="1"/>
  <c r="D64" s="1"/>
  <c r="E43" i="3" s="1"/>
  <c r="D43" i="8"/>
  <c r="G43" s="1"/>
  <c r="D60" s="1"/>
  <c r="E39" i="3" s="1"/>
  <c r="D39" i="8"/>
  <c r="G39" s="1"/>
  <c r="D56" s="1"/>
  <c r="E35" i="3" s="1"/>
  <c r="D35" i="8"/>
  <c r="G35" s="1"/>
  <c r="D52" s="1"/>
  <c r="E31" i="3" s="1"/>
  <c r="D46" i="8"/>
  <c r="G46" s="1"/>
  <c r="D63" s="1"/>
  <c r="E42" i="3" s="1"/>
  <c r="D42" i="8"/>
  <c r="G42" s="1"/>
  <c r="D59" s="1"/>
  <c r="E38" i="3" s="1"/>
  <c r="D38" i="8"/>
  <c r="G38" s="1"/>
  <c r="D55" s="1"/>
  <c r="E34" i="3" s="1"/>
  <c r="D45" i="8"/>
  <c r="G45" s="1"/>
  <c r="D62" s="1"/>
  <c r="E41" i="3" s="1"/>
  <c r="D41" i="8"/>
  <c r="G41" s="1"/>
  <c r="D58" s="1"/>
  <c r="E37" i="3" s="1"/>
  <c r="D37" i="8"/>
  <c r="G37" s="1"/>
  <c r="D54" s="1"/>
  <c r="E33" i="3" s="1"/>
  <c r="D47" i="7"/>
  <c r="G47" s="1"/>
  <c r="D64" s="1"/>
  <c r="E21" i="3" s="1"/>
  <c r="D43" i="7"/>
  <c r="G43" s="1"/>
  <c r="D60" s="1"/>
  <c r="E17" i="3" s="1"/>
  <c r="D39" i="7"/>
  <c r="G39" s="1"/>
  <c r="D56" s="1"/>
  <c r="E13" i="3" s="1"/>
  <c r="D35" i="7"/>
  <c r="G35" s="1"/>
  <c r="D52" s="1"/>
  <c r="E9" i="3" s="1"/>
  <c r="D46" i="7"/>
  <c r="G46" s="1"/>
  <c r="D63" s="1"/>
  <c r="E20" i="3" s="1"/>
  <c r="D42" i="7"/>
  <c r="G42" s="1"/>
  <c r="D59" s="1"/>
  <c r="E16" i="3" s="1"/>
  <c r="D38" i="7"/>
  <c r="G38" s="1"/>
  <c r="D55" s="1"/>
  <c r="E12" i="3" s="1"/>
  <c r="D45" i="7"/>
  <c r="G45" s="1"/>
  <c r="D62" s="1"/>
  <c r="E19" i="3" s="1"/>
  <c r="D41" i="7"/>
  <c r="G41" s="1"/>
  <c r="D58" s="1"/>
  <c r="E15" i="3" s="1"/>
  <c r="D37" i="7"/>
  <c r="G37" s="1"/>
  <c r="D54" s="1"/>
  <c r="E11" i="3" s="1"/>
  <c r="D44" i="7"/>
  <c r="G44" s="1"/>
  <c r="D61" s="1"/>
  <c r="E18" i="3" s="1"/>
  <c r="D40" i="7"/>
  <c r="G40" s="1"/>
  <c r="D57" s="1"/>
  <c r="E14" i="3" s="1"/>
  <c r="D36" i="7"/>
  <c r="G36" s="1"/>
  <c r="D53" s="1"/>
  <c r="E10" i="3" s="1"/>
  <c r="D44" i="5"/>
  <c r="G44" s="1"/>
  <c r="D61" s="1"/>
  <c r="D18" i="3" s="1"/>
  <c r="D45" i="5"/>
  <c r="G45" s="1"/>
  <c r="D62" s="1"/>
  <c r="D19" i="3" s="1"/>
  <c r="D46" i="5"/>
  <c r="G46" s="1"/>
  <c r="D63" s="1"/>
  <c r="D20" i="3" s="1"/>
  <c r="D40" i="5"/>
  <c r="G40" s="1"/>
  <c r="D57" s="1"/>
  <c r="D14" i="3" s="1"/>
  <c r="D39" i="5"/>
  <c r="G39" s="1"/>
  <c r="D56" s="1"/>
  <c r="D13" i="3" s="1"/>
  <c r="D35" i="5"/>
  <c r="G35" s="1"/>
  <c r="D52" s="1"/>
  <c r="D9" i="3" s="1"/>
  <c r="D43" i="5"/>
  <c r="G43" s="1"/>
  <c r="D60" s="1"/>
  <c r="D17" i="3" s="1"/>
  <c r="D44" i="6"/>
  <c r="G44" s="1"/>
  <c r="D61" s="1"/>
  <c r="D40" i="3" s="1"/>
  <c r="D40" i="6"/>
  <c r="G40" s="1"/>
  <c r="D57" s="1"/>
  <c r="D36" i="3" s="1"/>
  <c r="D36" i="6"/>
  <c r="G36" s="1"/>
  <c r="D53" s="1"/>
  <c r="D32" i="3" s="1"/>
  <c r="D47" i="6"/>
  <c r="G47" s="1"/>
  <c r="D64" s="1"/>
  <c r="D43" i="3" s="1"/>
  <c r="D43" i="6"/>
  <c r="G43" s="1"/>
  <c r="D60" s="1"/>
  <c r="D39" i="3" s="1"/>
  <c r="D39" i="6"/>
  <c r="G39" s="1"/>
  <c r="D56" s="1"/>
  <c r="D35" i="3" s="1"/>
  <c r="D35" i="6"/>
  <c r="G35" s="1"/>
  <c r="D46"/>
  <c r="G46" s="1"/>
  <c r="D63" s="1"/>
  <c r="D42" i="3" s="1"/>
  <c r="D42" i="6"/>
  <c r="G42" s="1"/>
  <c r="D59" s="1"/>
  <c r="D38" i="3" s="1"/>
  <c r="D38" i="6"/>
  <c r="G38" s="1"/>
  <c r="D55" s="1"/>
  <c r="D34" i="3" s="1"/>
  <c r="D45" i="6"/>
  <c r="G45" s="1"/>
  <c r="D62" s="1"/>
  <c r="D41" i="3" s="1"/>
  <c r="D41" i="6"/>
  <c r="G41" s="1"/>
  <c r="D58" s="1"/>
  <c r="D37" i="3" s="1"/>
  <c r="D37" i="6"/>
  <c r="G37" s="1"/>
  <c r="D54" s="1"/>
  <c r="D33" i="3" s="1"/>
  <c r="G41" i="4"/>
  <c r="D58" s="1"/>
  <c r="C37" i="3" s="1"/>
  <c r="D46" i="2"/>
  <c r="G46" s="1"/>
  <c r="D63" s="1"/>
  <c r="C20" i="3" s="1"/>
  <c r="D47" i="2"/>
  <c r="G47" s="1"/>
  <c r="D64" s="1"/>
  <c r="C21" i="3" s="1"/>
  <c r="D35" i="2"/>
  <c r="G35" s="1"/>
  <c r="D52" s="1"/>
  <c r="C9" i="3" s="1"/>
  <c r="D39" i="2"/>
  <c r="G39" s="1"/>
  <c r="D56" s="1"/>
  <c r="C13" i="3" s="1"/>
  <c r="D40" i="4"/>
  <c r="G40" s="1"/>
  <c r="D57" s="1"/>
  <c r="C36" i="3" s="1"/>
  <c r="D45" i="4"/>
  <c r="G45" s="1"/>
  <c r="D62" s="1"/>
  <c r="C41" i="3" s="1"/>
  <c r="D46" i="4"/>
  <c r="G46" s="1"/>
  <c r="D63" s="1"/>
  <c r="C42" i="3" s="1"/>
  <c r="D44" i="4"/>
  <c r="G44" s="1"/>
  <c r="D61" s="1"/>
  <c r="C40" i="3" s="1"/>
  <c r="D39" i="4"/>
  <c r="G39" s="1"/>
  <c r="D56" s="1"/>
  <c r="C35" i="3" s="1"/>
  <c r="D43" i="2"/>
  <c r="G43" s="1"/>
  <c r="D60" s="1"/>
  <c r="C17" i="3" s="1"/>
  <c r="D42" i="2"/>
  <c r="G42" s="1"/>
  <c r="D59" s="1"/>
  <c r="C16" i="3" s="1"/>
  <c r="D45" i="2"/>
  <c r="G45" s="1"/>
  <c r="D62" s="1"/>
  <c r="C19" i="3" s="1"/>
  <c r="D38" i="2"/>
  <c r="G38" s="1"/>
  <c r="D55" s="1"/>
  <c r="C12" i="3" s="1"/>
  <c r="D41" i="2"/>
  <c r="G41" s="1"/>
  <c r="D58" s="1"/>
  <c r="C15" i="3" s="1"/>
  <c r="D40" i="2"/>
  <c r="G40" s="1"/>
  <c r="D57" s="1"/>
  <c r="C14" i="3" s="1"/>
  <c r="D36" i="2"/>
  <c r="G36" s="1"/>
  <c r="D53" s="1"/>
  <c r="D44"/>
  <c r="G44" s="1"/>
  <c r="D61" s="1"/>
  <c r="C18" i="3" s="1"/>
  <c r="C10" l="1"/>
  <c r="H21"/>
  <c r="H18"/>
  <c r="H14"/>
  <c r="H19"/>
  <c r="H13"/>
  <c r="H15"/>
  <c r="H9"/>
  <c r="H12"/>
  <c r="H11"/>
  <c r="H20"/>
  <c r="D52" i="6"/>
  <c r="D31" i="3" s="1"/>
  <c r="H31" s="1"/>
  <c r="H17"/>
  <c r="H16"/>
  <c r="H38"/>
  <c r="H39"/>
  <c r="H37"/>
  <c r="H42"/>
  <c r="H43"/>
  <c r="H32"/>
  <c r="H41"/>
  <c r="H34"/>
  <c r="H35"/>
  <c r="H36"/>
  <c r="H33"/>
  <c r="H40"/>
  <c r="H10" l="1"/>
</calcChain>
</file>

<file path=xl/sharedStrings.xml><?xml version="1.0" encoding="utf-8"?>
<sst xmlns="http://schemas.openxmlformats.org/spreadsheetml/2006/main" count="204" uniqueCount="77">
  <si>
    <t>ENCUESTA DE SUPERFICIE Y PRODUCCIÓN AGROPECUARIA CONTINUA (ESPAC)2002- 2014.</t>
  </si>
  <si>
    <t>Año</t>
  </si>
  <si>
    <t>Guayas</t>
  </si>
  <si>
    <t>Los Ríos</t>
  </si>
  <si>
    <t>Manabí</t>
  </si>
  <si>
    <t>Resto País</t>
  </si>
  <si>
    <t>Nacional</t>
  </si>
  <si>
    <t>( HECTÁREAS)</t>
  </si>
  <si>
    <t>Fuente: Encuesta de Superficie y Producción Agropecuaria Continua - ESPAC (2002 - 2014)</t>
  </si>
  <si>
    <t>INTERPOLACIÓN ESTRUCTURAL DE LAS SERIES DE SUPERFICIE PLANTADA Y COSECHADA 2002-2014</t>
  </si>
  <si>
    <t>Nacional sin empalme</t>
  </si>
  <si>
    <t>Fórmula de interpolación estructural:</t>
  </si>
  <si>
    <t>ENCUESTA DE SUPERFICIE Y PRODUCCIÓN AGROPECUARIA CONTINUA (ESPAC)</t>
  </si>
  <si>
    <t>Guayas sin empalme</t>
  </si>
  <si>
    <t>Guayas plantada sin empalme</t>
  </si>
  <si>
    <t>Guayas plantada empalmada</t>
  </si>
  <si>
    <t>EMPALME SUPERFICIE PLANTADA GUAYAS</t>
  </si>
  <si>
    <t>Guayas cosechada sin empalme</t>
  </si>
  <si>
    <t>Guayas cosechada empalmada</t>
  </si>
  <si>
    <t>Los Ríos sin empalme</t>
  </si>
  <si>
    <t>Los Ríos plantada sin empalme</t>
  </si>
  <si>
    <t>Los Ríos plantada empalmada</t>
  </si>
  <si>
    <t>EMPALME SUPERFICIE PLANTADA LOS RÍOS</t>
  </si>
  <si>
    <t>Los Ríos cosechada sin empalme</t>
  </si>
  <si>
    <t>Los Ríos cosechada empalmada</t>
  </si>
  <si>
    <t>EMPALME SUPERFICIE COSECHADA LOS RÍOS</t>
  </si>
  <si>
    <t>Manabí sin empalme</t>
  </si>
  <si>
    <t>Manabí plantada sin empalme</t>
  </si>
  <si>
    <t>Manabí plantada empalmada</t>
  </si>
  <si>
    <t>EMPALME SUPERFICIE PLANTADA MANABÍ</t>
  </si>
  <si>
    <t>Manabí cosechada sin empalme</t>
  </si>
  <si>
    <t>Manabí cosechada empalmada</t>
  </si>
  <si>
    <t>EMPALME SUPERFICIE COSECHADA MANABÍ</t>
  </si>
  <si>
    <t>Resto País sin empalme</t>
  </si>
  <si>
    <t>Resto País plantada sin empalme</t>
  </si>
  <si>
    <t>Resto País plantada empalmada</t>
  </si>
  <si>
    <t>EMPALME SUPERFICIE PLANTADA RESTO PAÍS</t>
  </si>
  <si>
    <t>Resto País cosechada sin empalme</t>
  </si>
  <si>
    <t>Resto País cosechada empalmada</t>
  </si>
  <si>
    <t>EMPALME SUPERFICIE COSECHADA RESTO PAÍS</t>
  </si>
  <si>
    <t>SERIE EMPALMADA SUPERFICIE PLANTADA</t>
  </si>
  <si>
    <t>Nacional Empalmada</t>
  </si>
  <si>
    <t>Provincia</t>
  </si>
  <si>
    <t>Sesgo Superficie Plantada</t>
  </si>
  <si>
    <t>Sesgo Superficie Cosechada</t>
  </si>
  <si>
    <t>EMPALME POR INTERPOLACIÓN ESTRUCTURAL DE LAS SERIES DE SUPERFICIE PLANTADA Y COSECHADA 2002-2014</t>
  </si>
  <si>
    <t>SUPERFICIE COSECHADA GUAYAS</t>
  </si>
  <si>
    <t>Loja</t>
  </si>
  <si>
    <t>Loja sin empalme</t>
  </si>
  <si>
    <t>EMPALME SUPERFICIE PLANTADA LOJA</t>
  </si>
  <si>
    <t>EMPALME SUPERFICIE COSECHADA LOJA</t>
  </si>
  <si>
    <t>CULTIVO DE MAÍZ DURO SECO</t>
  </si>
  <si>
    <t>Serie sin empalmar superficie plantada</t>
  </si>
  <si>
    <t>x</t>
  </si>
  <si>
    <t>Serie sin empalmar superficie cosechada</t>
  </si>
  <si>
    <t>Sesgo de las series de superficie plantada y cosechada</t>
  </si>
  <si>
    <t>Serie Guayas superficie plantada</t>
  </si>
  <si>
    <t>Serie Guayas superficie cosechada</t>
  </si>
  <si>
    <t>Serie Loja superficie plantada</t>
  </si>
  <si>
    <t>Serie Loja superficie cosechada</t>
  </si>
  <si>
    <t>SESGO DE LAS SERIES DE SUPERFICIE PLANTADA Y COSECHADA</t>
  </si>
  <si>
    <t>Serie Los Ríos superficie plantada</t>
  </si>
  <si>
    <t>Serie Los Ríos superficie cosechada</t>
  </si>
  <si>
    <t>Serie Manabí superficie plantada</t>
  </si>
  <si>
    <t>Serie Manabí superficie cosechada</t>
  </si>
  <si>
    <t>Serie Resto país superficie plantada</t>
  </si>
  <si>
    <t>Serie Resto país superficie cosechada</t>
  </si>
  <si>
    <t>Serie empalmada superficie plantada</t>
  </si>
  <si>
    <t>Serie empalmada superficie cosechada</t>
  </si>
  <si>
    <t>SERIE EMPALMADA SUPERFICIE COSECHADA</t>
  </si>
  <si>
    <t>Índice de contenidos</t>
  </si>
  <si>
    <t>SERIE SIN EMPALMAR SUPERFICIE PLANTADA</t>
  </si>
  <si>
    <t>SERIE SIN EMPALMAR SUPERFICIE COSECHADA</t>
  </si>
  <si>
    <t>Loja plantada empalmada</t>
  </si>
  <si>
    <t>Loja plantada sin empalme</t>
  </si>
  <si>
    <t>Loja cosechada sin empalme</t>
  </si>
  <si>
    <t>Loja cosechada empalmada</t>
  </si>
</sst>
</file>

<file path=xl/styles.xml><?xml version="1.0" encoding="utf-8"?>
<styleSheet xmlns="http://schemas.openxmlformats.org/spreadsheetml/2006/main">
  <numFmts count="1">
    <numFmt numFmtId="164" formatCode="_-* #,##0.00\ _€_-;\-* #,##0.00\ _€_-;_-* &quot;-&quot;??\ _€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9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0"/>
      <name val="Arial"/>
      <family val="2"/>
    </font>
    <font>
      <u/>
      <sz val="11"/>
      <color rgb="FF0000FF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2" borderId="0" xfId="0" applyFont="1" applyFill="1" applyAlignment="1">
      <alignment horizontal="center"/>
    </xf>
    <xf numFmtId="0" fontId="2" fillId="3" borderId="0" xfId="0" applyFont="1" applyFill="1" applyBorder="1" applyAlignment="1">
      <alignment horizontal="left"/>
    </xf>
    <xf numFmtId="0" fontId="5" fillId="0" borderId="0" xfId="0" applyFont="1"/>
    <xf numFmtId="1" fontId="4" fillId="0" borderId="0" xfId="2" applyNumberFormat="1" applyFont="1" applyFill="1" applyBorder="1" applyAlignment="1">
      <alignment horizontal="right"/>
    </xf>
    <xf numFmtId="0" fontId="2" fillId="3" borderId="0" xfId="0" applyFont="1" applyFill="1" applyBorder="1" applyAlignment="1">
      <alignment horizontal="right"/>
    </xf>
    <xf numFmtId="1" fontId="4" fillId="0" borderId="0" xfId="2" applyNumberFormat="1" applyFont="1" applyFill="1" applyBorder="1" applyAlignment="1">
      <alignment horizontal="left"/>
    </xf>
    <xf numFmtId="1" fontId="4" fillId="4" borderId="0" xfId="2" applyNumberFormat="1" applyFont="1" applyFill="1" applyBorder="1" applyAlignment="1">
      <alignment horizontal="left"/>
    </xf>
    <xf numFmtId="3" fontId="4" fillId="4" borderId="0" xfId="0" applyNumberFormat="1" applyFont="1" applyFill="1" applyBorder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4" fillId="0" borderId="0" xfId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right"/>
    </xf>
    <xf numFmtId="2" fontId="4" fillId="4" borderId="0" xfId="0" applyNumberFormat="1" applyFont="1" applyFill="1" applyBorder="1" applyAlignment="1">
      <alignment horizontal="right"/>
    </xf>
    <xf numFmtId="0" fontId="2" fillId="3" borderId="0" xfId="0" applyFont="1" applyFill="1" applyBorder="1" applyAlignment="1">
      <alignment horizontal="right" wrapText="1"/>
    </xf>
    <xf numFmtId="0" fontId="2" fillId="3" borderId="0" xfId="0" applyFont="1" applyFill="1" applyBorder="1" applyAlignment="1">
      <alignment horizontal="center" wrapText="1"/>
    </xf>
    <xf numFmtId="0" fontId="2" fillId="2" borderId="0" xfId="0" applyFont="1" applyFill="1" applyAlignment="1"/>
    <xf numFmtId="0" fontId="3" fillId="2" borderId="0" xfId="0" applyFont="1" applyFill="1" applyAlignment="1"/>
    <xf numFmtId="3" fontId="0" fillId="0" borderId="0" xfId="0" applyNumberFormat="1"/>
    <xf numFmtId="0" fontId="2" fillId="3" borderId="0" xfId="0" applyFont="1" applyFill="1" applyBorder="1" applyAlignment="1">
      <alignment horizontal="left" wrapText="1"/>
    </xf>
    <xf numFmtId="0" fontId="2" fillId="2" borderId="0" xfId="0" applyFont="1" applyFill="1" applyAlignment="1">
      <alignment horizontal="center"/>
    </xf>
    <xf numFmtId="0" fontId="6" fillId="5" borderId="0" xfId="3" applyFont="1" applyFill="1"/>
    <xf numFmtId="0" fontId="7" fillId="5" borderId="0" xfId="4" applyFill="1" applyBorder="1" applyAlignment="1" applyProtection="1">
      <alignment horizontal="center" vertical="center"/>
    </xf>
    <xf numFmtId="0" fontId="6" fillId="0" borderId="0" xfId="3" applyFont="1" applyFill="1"/>
    <xf numFmtId="0" fontId="7" fillId="0" borderId="0" xfId="4" applyFill="1" applyBorder="1" applyAlignment="1" applyProtection="1">
      <alignment horizontal="center" vertic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</cellXfs>
  <cellStyles count="5">
    <cellStyle name="Hipervínculo" xfId="4" builtinId="8"/>
    <cellStyle name="Millares" xfId="1" builtinId="3"/>
    <cellStyle name="Normal" xfId="0" builtinId="0"/>
    <cellStyle name="Normal 2" xfId="3"/>
    <cellStyle name="Porcentual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</a:t>
            </a:r>
            <a:r>
              <a:rPr lang="es-EC"/>
              <a:t>Superficie</a:t>
            </a:r>
            <a:r>
              <a:rPr lang="es-EC" baseline="0"/>
              <a:t> Plantada de </a:t>
            </a:r>
            <a:r>
              <a:rPr lang="es-EC" sz="1800" b="1" i="0" u="none" strike="noStrike" baseline="0"/>
              <a:t>Maíz duro seco </a:t>
            </a:r>
            <a:r>
              <a:rPr lang="es-EC" baseline="0"/>
              <a:t> Guayas</a:t>
            </a:r>
            <a:endParaRPr lang="es-EC"/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'Guayas Plantada'!$C$51</c:f>
              <c:strCache>
                <c:ptCount val="1"/>
                <c:pt idx="0">
                  <c:v>Guayas plantada sin empalme</c:v>
                </c:pt>
              </c:strCache>
            </c:strRef>
          </c:tx>
          <c:xVal>
            <c:numRef>
              <c:f>'Guayas Plantada'!$B$52:$B$64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'Guayas Plantada'!$C$52:$C$64</c:f>
              <c:numCache>
                <c:formatCode>#,##0</c:formatCode>
                <c:ptCount val="13"/>
                <c:pt idx="0">
                  <c:v>66852</c:v>
                </c:pt>
                <c:pt idx="1">
                  <c:v>53345</c:v>
                </c:pt>
                <c:pt idx="2">
                  <c:v>53334</c:v>
                </c:pt>
                <c:pt idx="3">
                  <c:v>50061</c:v>
                </c:pt>
                <c:pt idx="4">
                  <c:v>46583</c:v>
                </c:pt>
                <c:pt idx="5">
                  <c:v>58113</c:v>
                </c:pt>
                <c:pt idx="6">
                  <c:v>53099</c:v>
                </c:pt>
                <c:pt idx="7">
                  <c:v>58033</c:v>
                </c:pt>
                <c:pt idx="8">
                  <c:v>55566</c:v>
                </c:pt>
                <c:pt idx="9">
                  <c:v>43367</c:v>
                </c:pt>
                <c:pt idx="10">
                  <c:v>49927</c:v>
                </c:pt>
                <c:pt idx="11">
                  <c:v>49903</c:v>
                </c:pt>
                <c:pt idx="12">
                  <c:v>48564.193625129992</c:v>
                </c:pt>
              </c:numCache>
            </c:numRef>
          </c:yVal>
        </c:ser>
        <c:ser>
          <c:idx val="1"/>
          <c:order val="1"/>
          <c:tx>
            <c:strRef>
              <c:f>'Guayas Plantada'!$D$51</c:f>
              <c:strCache>
                <c:ptCount val="1"/>
                <c:pt idx="0">
                  <c:v>Guayas plantada empalmada</c:v>
                </c:pt>
              </c:strCache>
            </c:strRef>
          </c:tx>
          <c:xVal>
            <c:numRef>
              <c:f>'Guayas Plantada'!$B$52:$B$64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'Guayas Plantada'!$D$52:$D$64</c:f>
              <c:numCache>
                <c:formatCode>#,##0</c:formatCode>
                <c:ptCount val="13"/>
                <c:pt idx="0">
                  <c:v>66852</c:v>
                </c:pt>
                <c:pt idx="1">
                  <c:v>61339.665955453907</c:v>
                </c:pt>
                <c:pt idx="2">
                  <c:v>70552.892746731712</c:v>
                </c:pt>
                <c:pt idx="3">
                  <c:v>63846.342710107812</c:v>
                </c:pt>
                <c:pt idx="4">
                  <c:v>69858.223714645486</c:v>
                </c:pt>
                <c:pt idx="5">
                  <c:v>77413.269731605789</c:v>
                </c:pt>
                <c:pt idx="6">
                  <c:v>68237.954649900057</c:v>
                </c:pt>
                <c:pt idx="7">
                  <c:v>67409.744599900179</c:v>
                </c:pt>
                <c:pt idx="8">
                  <c:v>66138.974038528817</c:v>
                </c:pt>
                <c:pt idx="9">
                  <c:v>59785.469201162399</c:v>
                </c:pt>
                <c:pt idx="10">
                  <c:v>65244.970240490846</c:v>
                </c:pt>
                <c:pt idx="11">
                  <c:v>52459.64230045741</c:v>
                </c:pt>
                <c:pt idx="12">
                  <c:v>48564.193625129992</c:v>
                </c:pt>
              </c:numCache>
            </c:numRef>
          </c:yVal>
        </c:ser>
        <c:axId val="67889024"/>
        <c:axId val="67890560"/>
      </c:scatterChart>
      <c:valAx>
        <c:axId val="67889024"/>
        <c:scaling>
          <c:orientation val="minMax"/>
        </c:scaling>
        <c:axPos val="b"/>
        <c:numFmt formatCode="0" sourceLinked="1"/>
        <c:majorTickMark val="none"/>
        <c:tickLblPos val="nextTo"/>
        <c:crossAx val="67890560"/>
        <c:crosses val="autoZero"/>
        <c:crossBetween val="midCat"/>
      </c:valAx>
      <c:valAx>
        <c:axId val="67890560"/>
        <c:scaling>
          <c:orientation val="minMax"/>
        </c:scaling>
        <c:axPos val="l"/>
        <c:numFmt formatCode="#,##0" sourceLinked="1"/>
        <c:majorTickMark val="none"/>
        <c:tickLblPos val="nextTo"/>
        <c:crossAx val="67889024"/>
        <c:crosses val="autoZero"/>
        <c:crossBetween val="midCat"/>
      </c:valAx>
    </c:plotArea>
    <c:legend>
      <c:legendPos val="b"/>
      <c:layout/>
    </c:legend>
    <c:plotVisOnly val="1"/>
    <c:dispBlanksAs val="gap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</a:t>
            </a:r>
            <a:r>
              <a:rPr lang="es-EC"/>
              <a:t>Superficie</a:t>
            </a:r>
            <a:r>
              <a:rPr lang="es-EC" baseline="0"/>
              <a:t> Cosechada de </a:t>
            </a:r>
            <a:r>
              <a:rPr lang="es-EC" sz="1800" b="1" i="0" u="none" strike="noStrike" baseline="0"/>
              <a:t>Maíz duro seco </a:t>
            </a:r>
            <a:r>
              <a:rPr lang="es-EC" baseline="0"/>
              <a:t> Guayas</a:t>
            </a:r>
            <a:endParaRPr lang="es-EC"/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'Guayas Cosechada'!$C$51</c:f>
              <c:strCache>
                <c:ptCount val="1"/>
                <c:pt idx="0">
                  <c:v>Guayas cosechada sin empalme</c:v>
                </c:pt>
              </c:strCache>
            </c:strRef>
          </c:tx>
          <c:xVal>
            <c:numRef>
              <c:f>'Guayas Cosechada'!$B$52:$B$64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'Guayas Cosechada'!$C$52:$C$64</c:f>
              <c:numCache>
                <c:formatCode>#,##0</c:formatCode>
                <c:ptCount val="13"/>
                <c:pt idx="0">
                  <c:v>66214</c:v>
                </c:pt>
                <c:pt idx="1">
                  <c:v>51832</c:v>
                </c:pt>
                <c:pt idx="2">
                  <c:v>50699</c:v>
                </c:pt>
                <c:pt idx="3">
                  <c:v>42333</c:v>
                </c:pt>
                <c:pt idx="4">
                  <c:v>42992</c:v>
                </c:pt>
                <c:pt idx="5">
                  <c:v>55745</c:v>
                </c:pt>
                <c:pt idx="6">
                  <c:v>48396</c:v>
                </c:pt>
                <c:pt idx="7">
                  <c:v>55605</c:v>
                </c:pt>
                <c:pt idx="8">
                  <c:v>53115</c:v>
                </c:pt>
                <c:pt idx="9">
                  <c:v>33729</c:v>
                </c:pt>
                <c:pt idx="10">
                  <c:v>46288</c:v>
                </c:pt>
                <c:pt idx="11">
                  <c:v>48200</c:v>
                </c:pt>
                <c:pt idx="12">
                  <c:v>46600.500934419921</c:v>
                </c:pt>
              </c:numCache>
            </c:numRef>
          </c:yVal>
        </c:ser>
        <c:ser>
          <c:idx val="1"/>
          <c:order val="1"/>
          <c:tx>
            <c:strRef>
              <c:f>'Guayas Cosechada'!$D$51</c:f>
              <c:strCache>
                <c:ptCount val="1"/>
                <c:pt idx="0">
                  <c:v>Guayas cosechada empalmada</c:v>
                </c:pt>
              </c:strCache>
            </c:strRef>
          </c:tx>
          <c:xVal>
            <c:numRef>
              <c:f>'Guayas Cosechada'!$B$52:$B$64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'Guayas Cosechada'!$D$52:$D$64</c:f>
              <c:numCache>
                <c:formatCode>#,##0</c:formatCode>
                <c:ptCount val="13"/>
                <c:pt idx="0">
                  <c:v>66214</c:v>
                </c:pt>
                <c:pt idx="1">
                  <c:v>59611.18295705552</c:v>
                </c:pt>
                <c:pt idx="2">
                  <c:v>68202.950025313461</c:v>
                </c:pt>
                <c:pt idx="3">
                  <c:v>59527.469234396318</c:v>
                </c:pt>
                <c:pt idx="4">
                  <c:v>65229.816418714203</c:v>
                </c:pt>
                <c:pt idx="5">
                  <c:v>73031.729277626306</c:v>
                </c:pt>
                <c:pt idx="6">
                  <c:v>64430.046418644684</c:v>
                </c:pt>
                <c:pt idx="7">
                  <c:v>64089.569027276848</c:v>
                </c:pt>
                <c:pt idx="8">
                  <c:v>64336.305099892546</c:v>
                </c:pt>
                <c:pt idx="9">
                  <c:v>55304.389887910358</c:v>
                </c:pt>
                <c:pt idx="10">
                  <c:v>64239.792043141802</c:v>
                </c:pt>
                <c:pt idx="11">
                  <c:v>53812.882203383335</c:v>
                </c:pt>
                <c:pt idx="12">
                  <c:v>46600.500934419921</c:v>
                </c:pt>
              </c:numCache>
            </c:numRef>
          </c:yVal>
        </c:ser>
        <c:axId val="69055232"/>
        <c:axId val="69056768"/>
      </c:scatterChart>
      <c:valAx>
        <c:axId val="69055232"/>
        <c:scaling>
          <c:orientation val="minMax"/>
        </c:scaling>
        <c:axPos val="b"/>
        <c:numFmt formatCode="0" sourceLinked="1"/>
        <c:majorTickMark val="none"/>
        <c:tickLblPos val="nextTo"/>
        <c:crossAx val="69056768"/>
        <c:crosses val="autoZero"/>
        <c:crossBetween val="midCat"/>
      </c:valAx>
      <c:valAx>
        <c:axId val="69056768"/>
        <c:scaling>
          <c:orientation val="minMax"/>
          <c:min val="0"/>
        </c:scaling>
        <c:axPos val="l"/>
        <c:numFmt formatCode="#,##0" sourceLinked="1"/>
        <c:majorTickMark val="none"/>
        <c:tickLblPos val="nextTo"/>
        <c:crossAx val="69055232"/>
        <c:crosses val="autoZero"/>
        <c:crossBetween val="midCat"/>
      </c:valAx>
    </c:plotArea>
    <c:legend>
      <c:legendPos val="b"/>
      <c:layout/>
    </c:legend>
    <c:plotVisOnly val="1"/>
    <c:dispBlanksAs val="gap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</a:t>
            </a:r>
            <a:r>
              <a:rPr lang="es-EC"/>
              <a:t>Superficie</a:t>
            </a:r>
            <a:r>
              <a:rPr lang="es-EC" baseline="0"/>
              <a:t> Plantada de </a:t>
            </a:r>
            <a:r>
              <a:rPr lang="es-EC" sz="1800" b="1" i="0" u="none" strike="noStrike" baseline="0"/>
              <a:t>Maíz duro seco </a:t>
            </a:r>
            <a:r>
              <a:rPr lang="es-EC" baseline="0"/>
              <a:t> Loja</a:t>
            </a:r>
            <a:endParaRPr lang="es-EC"/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'Loja Plantada'!$C$51</c:f>
              <c:strCache>
                <c:ptCount val="1"/>
                <c:pt idx="0">
                  <c:v>Loja plantada sin empalme</c:v>
                </c:pt>
              </c:strCache>
            </c:strRef>
          </c:tx>
          <c:xVal>
            <c:numRef>
              <c:f>'Loja Plantada'!$B$52:$B$64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'Loja Plantada'!$C$52:$C$64</c:f>
              <c:numCache>
                <c:formatCode>#,##0</c:formatCode>
                <c:ptCount val="13"/>
                <c:pt idx="0">
                  <c:v>25324</c:v>
                </c:pt>
                <c:pt idx="1">
                  <c:v>31250</c:v>
                </c:pt>
                <c:pt idx="2">
                  <c:v>39103</c:v>
                </c:pt>
                <c:pt idx="3">
                  <c:v>31525</c:v>
                </c:pt>
                <c:pt idx="4">
                  <c:v>44371</c:v>
                </c:pt>
                <c:pt idx="5">
                  <c:v>43354</c:v>
                </c:pt>
                <c:pt idx="6">
                  <c:v>48718</c:v>
                </c:pt>
                <c:pt idx="7">
                  <c:v>45908</c:v>
                </c:pt>
                <c:pt idx="8">
                  <c:v>46516</c:v>
                </c:pt>
                <c:pt idx="9">
                  <c:v>45906</c:v>
                </c:pt>
                <c:pt idx="10">
                  <c:v>38792</c:v>
                </c:pt>
                <c:pt idx="11">
                  <c:v>47077</c:v>
                </c:pt>
                <c:pt idx="12">
                  <c:v>33075.378764529996</c:v>
                </c:pt>
              </c:numCache>
            </c:numRef>
          </c:yVal>
        </c:ser>
        <c:ser>
          <c:idx val="1"/>
          <c:order val="1"/>
          <c:tx>
            <c:strRef>
              <c:f>'Loja Plantada'!$D$51</c:f>
              <c:strCache>
                <c:ptCount val="1"/>
                <c:pt idx="0">
                  <c:v>Loja plantada empalmada</c:v>
                </c:pt>
              </c:strCache>
            </c:strRef>
          </c:tx>
          <c:xVal>
            <c:numRef>
              <c:f>'Loja Plantada'!$B$52:$B$64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'Loja Plantada'!$D$52:$D$64</c:f>
              <c:numCache>
                <c:formatCode>#,##0</c:formatCode>
                <c:ptCount val="13"/>
                <c:pt idx="0">
                  <c:v>25324</c:v>
                </c:pt>
                <c:pt idx="1">
                  <c:v>22763.417833767853</c:v>
                </c:pt>
                <c:pt idx="2">
                  <c:v>26042.469366929039</c:v>
                </c:pt>
                <c:pt idx="3">
                  <c:v>23490.361664629268</c:v>
                </c:pt>
                <c:pt idx="4">
                  <c:v>25674.920125158671</c:v>
                </c:pt>
                <c:pt idx="5">
                  <c:v>28521.1835238698</c:v>
                </c:pt>
                <c:pt idx="6">
                  <c:v>25350.760347769246</c:v>
                </c:pt>
                <c:pt idx="7">
                  <c:v>25493.313560737719</c:v>
                </c:pt>
                <c:pt idx="8">
                  <c:v>25843.189970987401</c:v>
                </c:pt>
                <c:pt idx="9">
                  <c:v>24694.897745463026</c:v>
                </c:pt>
                <c:pt idx="10">
                  <c:v>29526.836623324882</c:v>
                </c:pt>
                <c:pt idx="11">
                  <c:v>27587.704052168192</c:v>
                </c:pt>
                <c:pt idx="12">
                  <c:v>33075.378764529996</c:v>
                </c:pt>
              </c:numCache>
            </c:numRef>
          </c:yVal>
        </c:ser>
        <c:axId val="69221760"/>
        <c:axId val="69244032"/>
      </c:scatterChart>
      <c:valAx>
        <c:axId val="69221760"/>
        <c:scaling>
          <c:orientation val="minMax"/>
        </c:scaling>
        <c:axPos val="b"/>
        <c:numFmt formatCode="0" sourceLinked="1"/>
        <c:majorTickMark val="none"/>
        <c:tickLblPos val="nextTo"/>
        <c:crossAx val="69244032"/>
        <c:crosses val="autoZero"/>
        <c:crossBetween val="midCat"/>
      </c:valAx>
      <c:valAx>
        <c:axId val="69244032"/>
        <c:scaling>
          <c:orientation val="minMax"/>
        </c:scaling>
        <c:axPos val="l"/>
        <c:numFmt formatCode="#,##0" sourceLinked="1"/>
        <c:majorTickMark val="none"/>
        <c:tickLblPos val="nextTo"/>
        <c:crossAx val="69221760"/>
        <c:crosses val="autoZero"/>
        <c:crossBetween val="midCat"/>
      </c:valAx>
    </c:plotArea>
    <c:legend>
      <c:legendPos val="b"/>
      <c:layout/>
    </c:legend>
    <c:plotVisOnly val="1"/>
    <c:dispBlanksAs val="gap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</a:t>
            </a:r>
            <a:r>
              <a:rPr lang="es-EC"/>
              <a:t>Superficie</a:t>
            </a:r>
            <a:r>
              <a:rPr lang="es-EC" baseline="0"/>
              <a:t> Cosechada de Maíz duro seco Loja</a:t>
            </a:r>
            <a:endParaRPr lang="es-EC"/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'Loja Cosechada'!$C$51</c:f>
              <c:strCache>
                <c:ptCount val="1"/>
                <c:pt idx="0">
                  <c:v>Loja cosechada sin empalme</c:v>
                </c:pt>
              </c:strCache>
            </c:strRef>
          </c:tx>
          <c:xVal>
            <c:numRef>
              <c:f>'Loja Cosechada'!$B$52:$B$64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'Loja Cosechada'!$C$52:$C$64</c:f>
              <c:numCache>
                <c:formatCode>#,##0</c:formatCode>
                <c:ptCount val="13"/>
                <c:pt idx="0">
                  <c:v>25135</c:v>
                </c:pt>
                <c:pt idx="1">
                  <c:v>28951</c:v>
                </c:pt>
                <c:pt idx="2">
                  <c:v>37645</c:v>
                </c:pt>
                <c:pt idx="3">
                  <c:v>30511</c:v>
                </c:pt>
                <c:pt idx="4">
                  <c:v>43287</c:v>
                </c:pt>
                <c:pt idx="5">
                  <c:v>42999</c:v>
                </c:pt>
                <c:pt idx="6">
                  <c:v>40193</c:v>
                </c:pt>
                <c:pt idx="7">
                  <c:v>44848</c:v>
                </c:pt>
                <c:pt idx="8">
                  <c:v>44943</c:v>
                </c:pt>
                <c:pt idx="9">
                  <c:v>40454</c:v>
                </c:pt>
                <c:pt idx="10">
                  <c:v>33068</c:v>
                </c:pt>
                <c:pt idx="11">
                  <c:v>40879</c:v>
                </c:pt>
                <c:pt idx="12">
                  <c:v>30404.829269879981</c:v>
                </c:pt>
              </c:numCache>
            </c:numRef>
          </c:yVal>
        </c:ser>
        <c:ser>
          <c:idx val="1"/>
          <c:order val="1"/>
          <c:tx>
            <c:strRef>
              <c:f>'Loja Cosechada'!$D$51</c:f>
              <c:strCache>
                <c:ptCount val="1"/>
                <c:pt idx="0">
                  <c:v>Loja cosechada empalmada</c:v>
                </c:pt>
              </c:strCache>
            </c:strRef>
          </c:tx>
          <c:xVal>
            <c:numRef>
              <c:f>'Loja Cosechada'!$B$52:$B$64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'Loja Cosechada'!$D$52:$D$64</c:f>
              <c:numCache>
                <c:formatCode>#,##0</c:formatCode>
                <c:ptCount val="13"/>
                <c:pt idx="0">
                  <c:v>25135</c:v>
                </c:pt>
                <c:pt idx="1">
                  <c:v>21921.202061259111</c:v>
                </c:pt>
                <c:pt idx="2">
                  <c:v>24821.387105947448</c:v>
                </c:pt>
                <c:pt idx="3">
                  <c:v>21500.284820492896</c:v>
                </c:pt>
                <c:pt idx="4">
                  <c:v>23419.064394060017</c:v>
                </c:pt>
                <c:pt idx="5">
                  <c:v>26106.651075553254</c:v>
                </c:pt>
                <c:pt idx="6">
                  <c:v>22996.523931847922</c:v>
                </c:pt>
                <c:pt idx="7">
                  <c:v>22967.33764657388</c:v>
                </c:pt>
                <c:pt idx="8">
                  <c:v>23403.430096660184</c:v>
                </c:pt>
                <c:pt idx="9">
                  <c:v>20849.928728655908</c:v>
                </c:pt>
                <c:pt idx="10">
                  <c:v>26097.668475136634</c:v>
                </c:pt>
                <c:pt idx="11">
                  <c:v>25422.087731297361</c:v>
                </c:pt>
                <c:pt idx="12">
                  <c:v>30404.829269879981</c:v>
                </c:pt>
              </c:numCache>
            </c:numRef>
          </c:yVal>
        </c:ser>
        <c:axId val="69339392"/>
        <c:axId val="69365760"/>
      </c:scatterChart>
      <c:valAx>
        <c:axId val="69339392"/>
        <c:scaling>
          <c:orientation val="minMax"/>
        </c:scaling>
        <c:axPos val="b"/>
        <c:numFmt formatCode="0" sourceLinked="1"/>
        <c:majorTickMark val="none"/>
        <c:tickLblPos val="nextTo"/>
        <c:crossAx val="69365760"/>
        <c:crosses val="autoZero"/>
        <c:crossBetween val="midCat"/>
      </c:valAx>
      <c:valAx>
        <c:axId val="69365760"/>
        <c:scaling>
          <c:orientation val="minMax"/>
        </c:scaling>
        <c:axPos val="l"/>
        <c:numFmt formatCode="#,##0" sourceLinked="1"/>
        <c:majorTickMark val="none"/>
        <c:tickLblPos val="nextTo"/>
        <c:crossAx val="69339392"/>
        <c:crosses val="autoZero"/>
        <c:crossBetween val="midCat"/>
      </c:valAx>
    </c:plotArea>
    <c:legend>
      <c:legendPos val="b"/>
      <c:layout/>
    </c:legend>
    <c:plotVisOnly val="1"/>
    <c:dispBlanksAs val="gap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</a:t>
            </a:r>
            <a:r>
              <a:rPr lang="es-EC"/>
              <a:t>Superficie</a:t>
            </a:r>
            <a:r>
              <a:rPr lang="es-EC" baseline="0"/>
              <a:t> Plantada de </a:t>
            </a:r>
            <a:r>
              <a:rPr lang="es-EC" sz="1800" b="1" i="0" u="none" strike="noStrike" baseline="0"/>
              <a:t>Maíz duro seco </a:t>
            </a:r>
            <a:r>
              <a:rPr lang="es-EC" baseline="0"/>
              <a:t> Los Ríos</a:t>
            </a:r>
            <a:endParaRPr lang="es-EC"/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'Los Ríos Plantada'!$C$51</c:f>
              <c:strCache>
                <c:ptCount val="1"/>
                <c:pt idx="0">
                  <c:v>Los Ríos plantada sin empalme</c:v>
                </c:pt>
              </c:strCache>
            </c:strRef>
          </c:tx>
          <c:xVal>
            <c:numRef>
              <c:f>'Los Ríos Plantada'!$B$52:$B$64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'Los Ríos Plantada'!$C$52:$C$64</c:f>
              <c:numCache>
                <c:formatCode>#,##0</c:formatCode>
                <c:ptCount val="13"/>
                <c:pt idx="0">
                  <c:v>104933</c:v>
                </c:pt>
                <c:pt idx="1">
                  <c:v>104118</c:v>
                </c:pt>
                <c:pt idx="2">
                  <c:v>121317</c:v>
                </c:pt>
                <c:pt idx="3">
                  <c:v>105530</c:v>
                </c:pt>
                <c:pt idx="4">
                  <c:v>112005</c:v>
                </c:pt>
                <c:pt idx="5">
                  <c:v>154284</c:v>
                </c:pt>
                <c:pt idx="6">
                  <c:v>125043</c:v>
                </c:pt>
                <c:pt idx="7">
                  <c:v>113580</c:v>
                </c:pt>
                <c:pt idx="8">
                  <c:v>120621</c:v>
                </c:pt>
                <c:pt idx="9">
                  <c:v>122393</c:v>
                </c:pt>
                <c:pt idx="10">
                  <c:v>156566</c:v>
                </c:pt>
                <c:pt idx="11">
                  <c:v>133876</c:v>
                </c:pt>
                <c:pt idx="12">
                  <c:v>176137.36421150004</c:v>
                </c:pt>
              </c:numCache>
            </c:numRef>
          </c:yVal>
        </c:ser>
        <c:ser>
          <c:idx val="1"/>
          <c:order val="1"/>
          <c:tx>
            <c:strRef>
              <c:f>'Los Ríos Plantada'!$D$51</c:f>
              <c:strCache>
                <c:ptCount val="1"/>
                <c:pt idx="0">
                  <c:v>Los Ríos plantada empalmada</c:v>
                </c:pt>
              </c:strCache>
            </c:strRef>
          </c:tx>
          <c:xVal>
            <c:numRef>
              <c:f>'Los Ríos Plantada'!$B$52:$B$64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'Los Ríos Plantada'!$D$52:$D$64</c:f>
              <c:numCache>
                <c:formatCode>#,##0</c:formatCode>
                <c:ptCount val="13"/>
                <c:pt idx="0">
                  <c:v>104933</c:v>
                </c:pt>
                <c:pt idx="1">
                  <c:v>98259.170973684042</c:v>
                </c:pt>
                <c:pt idx="2">
                  <c:v>115189.56864728715</c:v>
                </c:pt>
                <c:pt idx="3">
                  <c:v>106221.41386506018</c:v>
                </c:pt>
                <c:pt idx="4">
                  <c:v>118535.76688160675</c:v>
                </c:pt>
                <c:pt idx="5">
                  <c:v>134313.17235859093</c:v>
                </c:pt>
                <c:pt idx="6">
                  <c:v>121683.69924999079</c:v>
                </c:pt>
                <c:pt idx="7">
                  <c:v>124649.55520465558</c:v>
                </c:pt>
                <c:pt idx="8">
                  <c:v>128647.73897674122</c:v>
                </c:pt>
                <c:pt idx="9">
                  <c:v>125097.72622423677</c:v>
                </c:pt>
                <c:pt idx="10">
                  <c:v>152145.67567104343</c:v>
                </c:pt>
                <c:pt idx="11">
                  <c:v>144540.2527632397</c:v>
                </c:pt>
                <c:pt idx="12">
                  <c:v>176137.36421150004</c:v>
                </c:pt>
              </c:numCache>
            </c:numRef>
          </c:yVal>
        </c:ser>
        <c:axId val="91833472"/>
        <c:axId val="91835008"/>
      </c:scatterChart>
      <c:valAx>
        <c:axId val="91833472"/>
        <c:scaling>
          <c:orientation val="minMax"/>
        </c:scaling>
        <c:axPos val="b"/>
        <c:numFmt formatCode="0" sourceLinked="1"/>
        <c:majorTickMark val="none"/>
        <c:tickLblPos val="nextTo"/>
        <c:crossAx val="91835008"/>
        <c:crosses val="autoZero"/>
        <c:crossBetween val="midCat"/>
      </c:valAx>
      <c:valAx>
        <c:axId val="91835008"/>
        <c:scaling>
          <c:orientation val="minMax"/>
        </c:scaling>
        <c:axPos val="l"/>
        <c:numFmt formatCode="#,##0" sourceLinked="1"/>
        <c:majorTickMark val="none"/>
        <c:tickLblPos val="nextTo"/>
        <c:crossAx val="91833472"/>
        <c:crosses val="autoZero"/>
        <c:crossBetween val="midCat"/>
      </c:valAx>
    </c:plotArea>
    <c:legend>
      <c:legendPos val="b"/>
      <c:layout/>
    </c:legend>
    <c:plotVisOnly val="1"/>
    <c:dispBlanksAs val="gap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</a:t>
            </a:r>
            <a:r>
              <a:rPr lang="es-EC"/>
              <a:t>Superficie</a:t>
            </a:r>
            <a:r>
              <a:rPr lang="es-EC" baseline="0"/>
              <a:t> Cosechada de </a:t>
            </a:r>
            <a:r>
              <a:rPr lang="es-EC" sz="1800" b="1" i="0" u="none" strike="noStrike" baseline="0"/>
              <a:t>Maíz duro seco </a:t>
            </a:r>
            <a:r>
              <a:rPr lang="es-EC" baseline="0"/>
              <a:t> Los Ríos</a:t>
            </a:r>
            <a:endParaRPr lang="es-EC"/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'Los Ríos Cosechada'!$C$51</c:f>
              <c:strCache>
                <c:ptCount val="1"/>
                <c:pt idx="0">
                  <c:v>Los Ríos cosechada sin empalme</c:v>
                </c:pt>
              </c:strCache>
            </c:strRef>
          </c:tx>
          <c:xVal>
            <c:numRef>
              <c:f>'Los Ríos Cosechada'!$B$52:$B$64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'Los Ríos Cosechada'!$C$52:$C$64</c:f>
              <c:numCache>
                <c:formatCode>#,##0</c:formatCode>
                <c:ptCount val="13"/>
                <c:pt idx="0">
                  <c:v>103640</c:v>
                </c:pt>
                <c:pt idx="1">
                  <c:v>103563</c:v>
                </c:pt>
                <c:pt idx="2">
                  <c:v>120406</c:v>
                </c:pt>
                <c:pt idx="3">
                  <c:v>101751</c:v>
                </c:pt>
                <c:pt idx="4">
                  <c:v>107744</c:v>
                </c:pt>
                <c:pt idx="5">
                  <c:v>144026</c:v>
                </c:pt>
                <c:pt idx="6">
                  <c:v>121550</c:v>
                </c:pt>
                <c:pt idx="7">
                  <c:v>106077</c:v>
                </c:pt>
                <c:pt idx="8">
                  <c:v>117089</c:v>
                </c:pt>
                <c:pt idx="9">
                  <c:v>110816</c:v>
                </c:pt>
                <c:pt idx="10">
                  <c:v>150186</c:v>
                </c:pt>
                <c:pt idx="11">
                  <c:v>132046</c:v>
                </c:pt>
                <c:pt idx="12">
                  <c:v>171819.58479867986</c:v>
                </c:pt>
              </c:numCache>
            </c:numRef>
          </c:yVal>
        </c:ser>
        <c:ser>
          <c:idx val="1"/>
          <c:order val="1"/>
          <c:tx>
            <c:strRef>
              <c:f>'Los Ríos Cosechada'!$D$51</c:f>
              <c:strCache>
                <c:ptCount val="1"/>
                <c:pt idx="0">
                  <c:v>Los Ríos cosechada empalmada</c:v>
                </c:pt>
              </c:strCache>
            </c:strRef>
          </c:tx>
          <c:xVal>
            <c:numRef>
              <c:f>'Los Ríos Cosechada'!$B$52:$B$64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'Los Ríos Cosechada'!$D$52:$D$64</c:f>
              <c:numCache>
                <c:formatCode>#,##0</c:formatCode>
                <c:ptCount val="13"/>
                <c:pt idx="0">
                  <c:v>103640</c:v>
                </c:pt>
                <c:pt idx="1">
                  <c:v>94142.360449472384</c:v>
                </c:pt>
                <c:pt idx="2">
                  <c:v>109188.72847243601</c:v>
                </c:pt>
                <c:pt idx="3">
                  <c:v>96846.985870023535</c:v>
                </c:pt>
                <c:pt idx="4">
                  <c:v>108054.39148073964</c:v>
                </c:pt>
                <c:pt idx="5">
                  <c:v>123434.17744868588</c:v>
                </c:pt>
                <c:pt idx="6">
                  <c:v>111461.58752777483</c:v>
                </c:pt>
                <c:pt idx="7">
                  <c:v>114154.52408840804</c:v>
                </c:pt>
                <c:pt idx="8">
                  <c:v>119314.41071812398</c:v>
                </c:pt>
                <c:pt idx="9">
                  <c:v>109051.67925553817</c:v>
                </c:pt>
                <c:pt idx="10">
                  <c:v>140056.03440337474</c:v>
                </c:pt>
                <c:pt idx="11">
                  <c:v>139997.02313940573</c:v>
                </c:pt>
                <c:pt idx="12">
                  <c:v>171819.58479867986</c:v>
                </c:pt>
              </c:numCache>
            </c:numRef>
          </c:yVal>
        </c:ser>
        <c:axId val="91934720"/>
        <c:axId val="91936256"/>
      </c:scatterChart>
      <c:valAx>
        <c:axId val="91934720"/>
        <c:scaling>
          <c:orientation val="minMax"/>
        </c:scaling>
        <c:axPos val="b"/>
        <c:numFmt formatCode="0" sourceLinked="1"/>
        <c:majorTickMark val="none"/>
        <c:tickLblPos val="nextTo"/>
        <c:crossAx val="91936256"/>
        <c:crosses val="autoZero"/>
        <c:crossBetween val="midCat"/>
      </c:valAx>
      <c:valAx>
        <c:axId val="91936256"/>
        <c:scaling>
          <c:orientation val="minMax"/>
        </c:scaling>
        <c:axPos val="l"/>
        <c:numFmt formatCode="#,##0" sourceLinked="1"/>
        <c:majorTickMark val="none"/>
        <c:tickLblPos val="nextTo"/>
        <c:crossAx val="91934720"/>
        <c:crosses val="autoZero"/>
        <c:crossBetween val="midCat"/>
      </c:valAx>
    </c:plotArea>
    <c:legend>
      <c:legendPos val="b"/>
      <c:layout/>
    </c:legend>
    <c:plotVisOnly val="1"/>
    <c:dispBlanksAs val="gap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</a:t>
            </a:r>
            <a:r>
              <a:rPr lang="es-EC"/>
              <a:t>Superficie</a:t>
            </a:r>
            <a:r>
              <a:rPr lang="es-EC" baseline="0"/>
              <a:t> Plantada de </a:t>
            </a:r>
            <a:r>
              <a:rPr lang="es-EC" sz="1800" b="1" i="0" u="none" strike="noStrike" baseline="0"/>
              <a:t>Maíz duro seco </a:t>
            </a:r>
            <a:r>
              <a:rPr lang="es-EC" baseline="0"/>
              <a:t> Manabí</a:t>
            </a:r>
            <a:endParaRPr lang="es-EC"/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'Manabí Plantada'!$C$51</c:f>
              <c:strCache>
                <c:ptCount val="1"/>
                <c:pt idx="0">
                  <c:v>Manabí plantada sin empalme</c:v>
                </c:pt>
              </c:strCache>
            </c:strRef>
          </c:tx>
          <c:xVal>
            <c:numRef>
              <c:f>'Manabí Plantada'!$B$52:$B$64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'Manabí Plantada'!$C$52:$C$64</c:f>
              <c:numCache>
                <c:formatCode>#,##0</c:formatCode>
                <c:ptCount val="13"/>
                <c:pt idx="0">
                  <c:v>57587</c:v>
                </c:pt>
                <c:pt idx="1">
                  <c:v>47556</c:v>
                </c:pt>
                <c:pt idx="2">
                  <c:v>60335</c:v>
                </c:pt>
                <c:pt idx="3">
                  <c:v>61630</c:v>
                </c:pt>
                <c:pt idx="4">
                  <c:v>71667</c:v>
                </c:pt>
                <c:pt idx="5">
                  <c:v>65168</c:v>
                </c:pt>
                <c:pt idx="6">
                  <c:v>49570</c:v>
                </c:pt>
                <c:pt idx="7">
                  <c:v>56119</c:v>
                </c:pt>
                <c:pt idx="8">
                  <c:v>56395</c:v>
                </c:pt>
                <c:pt idx="9">
                  <c:v>54865</c:v>
                </c:pt>
                <c:pt idx="10">
                  <c:v>72607</c:v>
                </c:pt>
                <c:pt idx="11">
                  <c:v>70007</c:v>
                </c:pt>
                <c:pt idx="12">
                  <c:v>81221.161152769913</c:v>
                </c:pt>
              </c:numCache>
            </c:numRef>
          </c:yVal>
        </c:ser>
        <c:ser>
          <c:idx val="1"/>
          <c:order val="1"/>
          <c:tx>
            <c:strRef>
              <c:f>'Manabí Plantada'!$D$51</c:f>
              <c:strCache>
                <c:ptCount val="1"/>
                <c:pt idx="0">
                  <c:v>Manabí plantada empalmada</c:v>
                </c:pt>
              </c:strCache>
            </c:strRef>
          </c:tx>
          <c:xVal>
            <c:numRef>
              <c:f>'Manabí Plantada'!$B$52:$B$64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'Manabí Plantada'!$D$52:$D$64</c:f>
              <c:numCache>
                <c:formatCode>#,##0</c:formatCode>
                <c:ptCount val="13"/>
                <c:pt idx="0">
                  <c:v>57587</c:v>
                </c:pt>
                <c:pt idx="1">
                  <c:v>52845.048368644348</c:v>
                </c:pt>
                <c:pt idx="2">
                  <c:v>60814.697062807398</c:v>
                </c:pt>
                <c:pt idx="3">
                  <c:v>55110.941317450546</c:v>
                </c:pt>
                <c:pt idx="4">
                  <c:v>60494.85527711676</c:v>
                </c:pt>
                <c:pt idx="5">
                  <c:v>67486.945752905216</c:v>
                </c:pt>
                <c:pt idx="6">
                  <c:v>60247.728156351957</c:v>
                </c:pt>
                <c:pt idx="7">
                  <c:v>60865.577918425988</c:v>
                </c:pt>
                <c:pt idx="8">
                  <c:v>62003.265786071475</c:v>
                </c:pt>
                <c:pt idx="9">
                  <c:v>59558.823670989928</c:v>
                </c:pt>
                <c:pt idx="10">
                  <c:v>71612.431931096609</c:v>
                </c:pt>
                <c:pt idx="11">
                  <c:v>67312.050845430043</c:v>
                </c:pt>
                <c:pt idx="12">
                  <c:v>81221.161152769913</c:v>
                </c:pt>
              </c:numCache>
            </c:numRef>
          </c:yVal>
        </c:ser>
        <c:axId val="92068480"/>
        <c:axId val="92160384"/>
      </c:scatterChart>
      <c:valAx>
        <c:axId val="92068480"/>
        <c:scaling>
          <c:orientation val="minMax"/>
        </c:scaling>
        <c:axPos val="b"/>
        <c:numFmt formatCode="0" sourceLinked="1"/>
        <c:majorTickMark val="none"/>
        <c:tickLblPos val="nextTo"/>
        <c:crossAx val="92160384"/>
        <c:crosses val="autoZero"/>
        <c:crossBetween val="midCat"/>
      </c:valAx>
      <c:valAx>
        <c:axId val="92160384"/>
        <c:scaling>
          <c:orientation val="minMax"/>
        </c:scaling>
        <c:axPos val="l"/>
        <c:numFmt formatCode="#,##0" sourceLinked="1"/>
        <c:majorTickMark val="none"/>
        <c:tickLblPos val="nextTo"/>
        <c:crossAx val="92068480"/>
        <c:crosses val="autoZero"/>
        <c:crossBetween val="midCat"/>
      </c:valAx>
    </c:plotArea>
    <c:legend>
      <c:legendPos val="b"/>
      <c:layout/>
    </c:legend>
    <c:plotVisOnly val="1"/>
    <c:dispBlanksAs val="gap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</a:t>
            </a:r>
            <a:r>
              <a:rPr lang="es-EC"/>
              <a:t>Superficie</a:t>
            </a:r>
            <a:r>
              <a:rPr lang="es-EC" baseline="0"/>
              <a:t> Cosechada de </a:t>
            </a:r>
            <a:r>
              <a:rPr lang="es-EC" sz="1800" b="1" i="0" u="none" strike="noStrike" baseline="0"/>
              <a:t>Maíz duro seco </a:t>
            </a:r>
            <a:r>
              <a:rPr lang="es-EC" baseline="0"/>
              <a:t> Manabí</a:t>
            </a:r>
            <a:endParaRPr lang="es-EC"/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'Manabí Cosechada'!$C$51</c:f>
              <c:strCache>
                <c:ptCount val="1"/>
                <c:pt idx="0">
                  <c:v>Manabí cosechada sin empalme</c:v>
                </c:pt>
              </c:strCache>
            </c:strRef>
          </c:tx>
          <c:xVal>
            <c:numRef>
              <c:f>'Manabí Cosechada'!$B$52:$B$64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'Manabí Cosechada'!$C$52:$C$64</c:f>
              <c:numCache>
                <c:formatCode>#,##0</c:formatCode>
                <c:ptCount val="13"/>
                <c:pt idx="0">
                  <c:v>57097</c:v>
                </c:pt>
                <c:pt idx="1">
                  <c:v>45101</c:v>
                </c:pt>
                <c:pt idx="2">
                  <c:v>55201</c:v>
                </c:pt>
                <c:pt idx="3">
                  <c:v>55496</c:v>
                </c:pt>
                <c:pt idx="4">
                  <c:v>60071</c:v>
                </c:pt>
                <c:pt idx="5">
                  <c:v>56474</c:v>
                </c:pt>
                <c:pt idx="6">
                  <c:v>45586</c:v>
                </c:pt>
                <c:pt idx="7">
                  <c:v>46746</c:v>
                </c:pt>
                <c:pt idx="8">
                  <c:v>48913</c:v>
                </c:pt>
                <c:pt idx="9">
                  <c:v>45521</c:v>
                </c:pt>
                <c:pt idx="10">
                  <c:v>58797</c:v>
                </c:pt>
                <c:pt idx="11">
                  <c:v>67469</c:v>
                </c:pt>
                <c:pt idx="12">
                  <c:v>75280.424494300009</c:v>
                </c:pt>
              </c:numCache>
            </c:numRef>
          </c:yVal>
        </c:ser>
        <c:ser>
          <c:idx val="1"/>
          <c:order val="1"/>
          <c:tx>
            <c:strRef>
              <c:f>'Manabí Cosechada'!$D$51</c:f>
              <c:strCache>
                <c:ptCount val="1"/>
                <c:pt idx="0">
                  <c:v>Manabí cosechada empalmada</c:v>
                </c:pt>
              </c:strCache>
            </c:strRef>
          </c:tx>
          <c:xVal>
            <c:numRef>
              <c:f>'Manabí Cosechada'!$B$52:$B$64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'Manabí Cosechada'!$D$52:$D$64</c:f>
              <c:numCache>
                <c:formatCode>#,##0</c:formatCode>
                <c:ptCount val="13"/>
                <c:pt idx="0">
                  <c:v>57097</c:v>
                </c:pt>
                <c:pt idx="1">
                  <c:v>51402.226068700467</c:v>
                </c:pt>
                <c:pt idx="2">
                  <c:v>58807.601959388128</c:v>
                </c:pt>
                <c:pt idx="3">
                  <c:v>51324.736863373742</c:v>
                </c:pt>
                <c:pt idx="4">
                  <c:v>56249.455568223551</c:v>
                </c:pt>
                <c:pt idx="5">
                  <c:v>63035.206309846544</c:v>
                </c:pt>
                <c:pt idx="6">
                  <c:v>55783.698287085776</c:v>
                </c:pt>
                <c:pt idx="7">
                  <c:v>55945.41760832617</c:v>
                </c:pt>
                <c:pt idx="8">
                  <c:v>57224.238154860097</c:v>
                </c:pt>
                <c:pt idx="9">
                  <c:v>51158.589829333687</c:v>
                </c:pt>
                <c:pt idx="10">
                  <c:v>64241.679739666164</c:v>
                </c:pt>
                <c:pt idx="11">
                  <c:v>62766.9295431344</c:v>
                </c:pt>
                <c:pt idx="12">
                  <c:v>75280.424494300009</c:v>
                </c:pt>
              </c:numCache>
            </c:numRef>
          </c:yVal>
        </c:ser>
        <c:axId val="92300800"/>
        <c:axId val="92302336"/>
      </c:scatterChart>
      <c:valAx>
        <c:axId val="92300800"/>
        <c:scaling>
          <c:orientation val="minMax"/>
        </c:scaling>
        <c:axPos val="b"/>
        <c:numFmt formatCode="0" sourceLinked="1"/>
        <c:majorTickMark val="none"/>
        <c:tickLblPos val="nextTo"/>
        <c:crossAx val="92302336"/>
        <c:crosses val="autoZero"/>
        <c:crossBetween val="midCat"/>
      </c:valAx>
      <c:valAx>
        <c:axId val="92302336"/>
        <c:scaling>
          <c:orientation val="minMax"/>
          <c:min val="0"/>
        </c:scaling>
        <c:axPos val="l"/>
        <c:numFmt formatCode="#,##0" sourceLinked="1"/>
        <c:majorTickMark val="none"/>
        <c:tickLblPos val="nextTo"/>
        <c:crossAx val="92300800"/>
        <c:crosses val="autoZero"/>
        <c:crossBetween val="midCat"/>
      </c:valAx>
    </c:plotArea>
    <c:legend>
      <c:legendPos val="b"/>
      <c:layout/>
    </c:legend>
    <c:plotVisOnly val="1"/>
    <c:dispBlanksAs val="gap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</a:t>
            </a:r>
            <a:r>
              <a:rPr lang="es-EC"/>
              <a:t>Superficie</a:t>
            </a:r>
            <a:r>
              <a:rPr lang="es-EC" baseline="0"/>
              <a:t> Plantada de </a:t>
            </a:r>
            <a:r>
              <a:rPr lang="es-EC" sz="1800" b="1" i="0" u="none" strike="noStrike" baseline="0"/>
              <a:t>Maíz duro seco </a:t>
            </a:r>
            <a:r>
              <a:rPr lang="es-EC" baseline="0"/>
              <a:t>Resto País</a:t>
            </a:r>
            <a:endParaRPr lang="es-EC"/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'Resto País Plantada'!$C$51</c:f>
              <c:strCache>
                <c:ptCount val="1"/>
                <c:pt idx="0">
                  <c:v>Resto País plantada sin empalme</c:v>
                </c:pt>
              </c:strCache>
            </c:strRef>
          </c:tx>
          <c:xVal>
            <c:numRef>
              <c:f>'Resto País Plantada'!$B$52:$B$64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'Resto País Plantada'!$C$52:$C$64</c:f>
              <c:numCache>
                <c:formatCode>#,##0</c:formatCode>
                <c:ptCount val="13"/>
                <c:pt idx="0">
                  <c:v>41549</c:v>
                </c:pt>
                <c:pt idx="1">
                  <c:v>35550</c:v>
                </c:pt>
                <c:pt idx="2">
                  <c:v>38589</c:v>
                </c:pt>
                <c:pt idx="3">
                  <c:v>34380</c:v>
                </c:pt>
                <c:pt idx="4">
                  <c:v>35786</c:v>
                </c:pt>
                <c:pt idx="5">
                  <c:v>24807</c:v>
                </c:pt>
                <c:pt idx="6">
                  <c:v>31570</c:v>
                </c:pt>
                <c:pt idx="7">
                  <c:v>36729</c:v>
                </c:pt>
                <c:pt idx="8">
                  <c:v>36120</c:v>
                </c:pt>
                <c:pt idx="9">
                  <c:v>35201</c:v>
                </c:pt>
                <c:pt idx="10">
                  <c:v>43458</c:v>
                </c:pt>
                <c:pt idx="11">
                  <c:v>37264</c:v>
                </c:pt>
                <c:pt idx="12">
                  <c:v>66963.410666509997</c:v>
                </c:pt>
              </c:numCache>
            </c:numRef>
          </c:yVal>
        </c:ser>
        <c:ser>
          <c:idx val="1"/>
          <c:order val="1"/>
          <c:tx>
            <c:strRef>
              <c:f>'Resto País Plantada'!$D$51</c:f>
              <c:strCache>
                <c:ptCount val="1"/>
                <c:pt idx="0">
                  <c:v>Resto País plantada empalmada</c:v>
                </c:pt>
              </c:strCache>
            </c:strRef>
          </c:tx>
          <c:xVal>
            <c:numRef>
              <c:f>'Resto País Plantada'!$B$52:$B$64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'Resto País Plantada'!$D$52:$D$64</c:f>
              <c:numCache>
                <c:formatCode>#,##0</c:formatCode>
                <c:ptCount val="13"/>
                <c:pt idx="0">
                  <c:v>41549</c:v>
                </c:pt>
                <c:pt idx="1">
                  <c:v>38127.18915799549</c:v>
                </c:pt>
                <c:pt idx="2">
                  <c:v>43890.198787546535</c:v>
                </c:pt>
                <c:pt idx="3">
                  <c:v>39819.902785424842</c:v>
                </c:pt>
                <c:pt idx="4">
                  <c:v>43823.211046613731</c:v>
                </c:pt>
                <c:pt idx="5">
                  <c:v>49112.226962766683</c:v>
                </c:pt>
                <c:pt idx="6">
                  <c:v>44155.520241319849</c:v>
                </c:pt>
                <c:pt idx="7">
                  <c:v>45060.168438132736</c:v>
                </c:pt>
                <c:pt idx="8">
                  <c:v>46526.640332388808</c:v>
                </c:pt>
                <c:pt idx="9">
                  <c:v>45472.01216011517</c:v>
                </c:pt>
                <c:pt idx="10">
                  <c:v>55854.777083109526</c:v>
                </c:pt>
                <c:pt idx="11">
                  <c:v>53861.392992485722</c:v>
                </c:pt>
                <c:pt idx="12">
                  <c:v>66963.410666509997</c:v>
                </c:pt>
              </c:numCache>
            </c:numRef>
          </c:yVal>
        </c:ser>
        <c:axId val="93135232"/>
        <c:axId val="93136768"/>
      </c:scatterChart>
      <c:valAx>
        <c:axId val="93135232"/>
        <c:scaling>
          <c:orientation val="minMax"/>
        </c:scaling>
        <c:axPos val="b"/>
        <c:numFmt formatCode="0" sourceLinked="1"/>
        <c:majorTickMark val="none"/>
        <c:tickLblPos val="nextTo"/>
        <c:crossAx val="93136768"/>
        <c:crosses val="autoZero"/>
        <c:crossBetween val="midCat"/>
      </c:valAx>
      <c:valAx>
        <c:axId val="93136768"/>
        <c:scaling>
          <c:orientation val="minMax"/>
        </c:scaling>
        <c:axPos val="l"/>
        <c:numFmt formatCode="#,##0" sourceLinked="1"/>
        <c:majorTickMark val="none"/>
        <c:tickLblPos val="nextTo"/>
        <c:crossAx val="93135232"/>
        <c:crosses val="autoZero"/>
        <c:crossBetween val="midCat"/>
      </c:valAx>
    </c:plotArea>
    <c:legend>
      <c:legendPos val="b"/>
      <c:layout/>
    </c:legend>
    <c:plotVisOnly val="1"/>
    <c:dispBlanksAs val="gap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</a:t>
            </a:r>
            <a:r>
              <a:rPr lang="es-EC"/>
              <a:t>Superficie</a:t>
            </a:r>
            <a:r>
              <a:rPr lang="es-EC" baseline="0"/>
              <a:t> Cosechada de </a:t>
            </a:r>
            <a:r>
              <a:rPr lang="es-EC" sz="1800" b="1" i="0" u="none" strike="noStrike" baseline="0"/>
              <a:t>Maíz duro seco </a:t>
            </a:r>
            <a:r>
              <a:rPr lang="es-EC" baseline="0"/>
              <a:t>Resto País</a:t>
            </a:r>
            <a:endParaRPr lang="es-EC"/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'Resto País Cosechada'!$C$51</c:f>
              <c:strCache>
                <c:ptCount val="1"/>
                <c:pt idx="0">
                  <c:v>Resto País cosechada sin empalme</c:v>
                </c:pt>
              </c:strCache>
            </c:strRef>
          </c:tx>
          <c:xVal>
            <c:numRef>
              <c:f>'Resto País Cosechada'!$B$52:$B$64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'Resto País Cosechada'!$C$52:$C$64</c:f>
              <c:numCache>
                <c:formatCode>#,##0</c:formatCode>
                <c:ptCount val="13"/>
                <c:pt idx="0">
                  <c:v>40776</c:v>
                </c:pt>
                <c:pt idx="1">
                  <c:v>34211</c:v>
                </c:pt>
                <c:pt idx="2">
                  <c:v>37709</c:v>
                </c:pt>
                <c:pt idx="3">
                  <c:v>33209</c:v>
                </c:pt>
                <c:pt idx="4">
                  <c:v>34506</c:v>
                </c:pt>
                <c:pt idx="5">
                  <c:v>24222</c:v>
                </c:pt>
                <c:pt idx="6">
                  <c:v>30583</c:v>
                </c:pt>
                <c:pt idx="7">
                  <c:v>33924</c:v>
                </c:pt>
                <c:pt idx="8">
                  <c:v>29777</c:v>
                </c:pt>
                <c:pt idx="9">
                  <c:v>32243</c:v>
                </c:pt>
                <c:pt idx="10">
                  <c:v>41722</c:v>
                </c:pt>
                <c:pt idx="11">
                  <c:v>33997</c:v>
                </c:pt>
                <c:pt idx="12">
                  <c:v>62938.101472029986</c:v>
                </c:pt>
              </c:numCache>
            </c:numRef>
          </c:yVal>
        </c:ser>
        <c:ser>
          <c:idx val="1"/>
          <c:order val="1"/>
          <c:tx>
            <c:strRef>
              <c:f>'Resto País Cosechada'!$D$51</c:f>
              <c:strCache>
                <c:ptCount val="1"/>
                <c:pt idx="0">
                  <c:v>Resto País cosechada empalmada</c:v>
                </c:pt>
              </c:strCache>
            </c:strRef>
          </c:tx>
          <c:xVal>
            <c:numRef>
              <c:f>'Resto País Cosechada'!$B$52:$B$64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'Resto País Cosechada'!$D$52:$D$64</c:f>
              <c:numCache>
                <c:formatCode>#,##0</c:formatCode>
                <c:ptCount val="13"/>
                <c:pt idx="0">
                  <c:v>40776</c:v>
                </c:pt>
                <c:pt idx="1">
                  <c:v>36791.750329462622</c:v>
                </c:pt>
                <c:pt idx="2">
                  <c:v>42313.754220108705</c:v>
                </c:pt>
                <c:pt idx="3">
                  <c:v>37212.559299660301</c:v>
                </c:pt>
                <c:pt idx="4">
                  <c:v>41181.389000288567</c:v>
                </c:pt>
                <c:pt idx="5">
                  <c:v>46687.238674909873</c:v>
                </c:pt>
                <c:pt idx="6">
                  <c:v>41868.942016965026</c:v>
                </c:pt>
                <c:pt idx="7">
                  <c:v>42617.813242815522</c:v>
                </c:pt>
                <c:pt idx="8">
                  <c:v>44305.999679372726</c:v>
                </c:pt>
                <c:pt idx="9">
                  <c:v>40310.429744085654</c:v>
                </c:pt>
                <c:pt idx="10">
                  <c:v>51575.449130272384</c:v>
                </c:pt>
                <c:pt idx="11">
                  <c:v>51398.32887406565</c:v>
                </c:pt>
                <c:pt idx="12">
                  <c:v>62938.101472029986</c:v>
                </c:pt>
              </c:numCache>
            </c:numRef>
          </c:yVal>
        </c:ser>
        <c:axId val="97647616"/>
        <c:axId val="98235136"/>
      </c:scatterChart>
      <c:valAx>
        <c:axId val="97647616"/>
        <c:scaling>
          <c:orientation val="minMax"/>
        </c:scaling>
        <c:axPos val="b"/>
        <c:numFmt formatCode="0" sourceLinked="1"/>
        <c:majorTickMark val="none"/>
        <c:tickLblPos val="nextTo"/>
        <c:crossAx val="98235136"/>
        <c:crosses val="autoZero"/>
        <c:crossBetween val="midCat"/>
      </c:valAx>
      <c:valAx>
        <c:axId val="98235136"/>
        <c:scaling>
          <c:orientation val="minMax"/>
          <c:min val="0"/>
        </c:scaling>
        <c:axPos val="l"/>
        <c:numFmt formatCode="#,##0" sourceLinked="1"/>
        <c:majorTickMark val="none"/>
        <c:tickLblPos val="nextTo"/>
        <c:crossAx val="97647616"/>
        <c:crosses val="autoZero"/>
        <c:crossBetween val="midCat"/>
      </c:valAx>
    </c:plotArea>
    <c:legend>
      <c:legendPos val="b"/>
      <c:layout/>
    </c:legend>
    <c:plotVisOnly val="1"/>
    <c:dispBlanksAs val="gap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Superficie Plantada Nacional</a:t>
            </a:r>
            <a:endParaRPr lang="es-EC"/>
          </a:p>
        </c:rich>
      </c:tx>
      <c:layout/>
    </c:title>
    <c:plotArea>
      <c:layout/>
      <c:scatterChart>
        <c:scatterStyle val="smoothMarker"/>
        <c:ser>
          <c:idx val="0"/>
          <c:order val="0"/>
          <c:tx>
            <c:strRef>
              <c:f>'Series Empalmadas'!$H$8</c:f>
              <c:strCache>
                <c:ptCount val="1"/>
                <c:pt idx="0">
                  <c:v>Nacional Empalmada</c:v>
                </c:pt>
              </c:strCache>
            </c:strRef>
          </c:tx>
          <c:xVal>
            <c:numRef>
              <c:f>'Series Empalmadas'!$B$9:$B$21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'Series Empalmadas'!$H$9:$H$21</c:f>
              <c:numCache>
                <c:formatCode>#,##0</c:formatCode>
                <c:ptCount val="13"/>
                <c:pt idx="0">
                  <c:v>296245</c:v>
                </c:pt>
                <c:pt idx="1">
                  <c:v>273334.49228954565</c:v>
                </c:pt>
                <c:pt idx="2">
                  <c:v>316489.82661130186</c:v>
                </c:pt>
                <c:pt idx="3">
                  <c:v>288488.96234267263</c:v>
                </c:pt>
                <c:pt idx="4">
                  <c:v>318386.97704514139</c:v>
                </c:pt>
                <c:pt idx="5">
                  <c:v>356846.79832973838</c:v>
                </c:pt>
                <c:pt idx="6">
                  <c:v>319675.66264533187</c:v>
                </c:pt>
                <c:pt idx="7">
                  <c:v>323478.35972185223</c:v>
                </c:pt>
                <c:pt idx="8">
                  <c:v>329159.80910471774</c:v>
                </c:pt>
                <c:pt idx="9">
                  <c:v>314608.92900196731</c:v>
                </c:pt>
                <c:pt idx="10">
                  <c:v>374384.69154906529</c:v>
                </c:pt>
                <c:pt idx="11">
                  <c:v>345761.04295378109</c:v>
                </c:pt>
                <c:pt idx="12">
                  <c:v>405961.50842043996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'Series Empalmadas'!$I$8</c:f>
              <c:strCache>
                <c:ptCount val="1"/>
                <c:pt idx="0">
                  <c:v>Nacional sin empalme</c:v>
                </c:pt>
              </c:strCache>
            </c:strRef>
          </c:tx>
          <c:xVal>
            <c:numRef>
              <c:f>'Series Empalmadas'!$B$9:$B$21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'Series Empalmadas'!$I$9:$I$21</c:f>
              <c:numCache>
                <c:formatCode>#,##0</c:formatCode>
                <c:ptCount val="13"/>
                <c:pt idx="0">
                  <c:v>296245</c:v>
                </c:pt>
                <c:pt idx="1">
                  <c:v>271819</c:v>
                </c:pt>
                <c:pt idx="2">
                  <c:v>312678</c:v>
                </c:pt>
                <c:pt idx="3">
                  <c:v>283126</c:v>
                </c:pt>
                <c:pt idx="4">
                  <c:v>310412</c:v>
                </c:pt>
                <c:pt idx="5">
                  <c:v>345726</c:v>
                </c:pt>
                <c:pt idx="6">
                  <c:v>308000</c:v>
                </c:pt>
                <c:pt idx="7">
                  <c:v>310369</c:v>
                </c:pt>
                <c:pt idx="8">
                  <c:v>315218</c:v>
                </c:pt>
                <c:pt idx="9">
                  <c:v>301732</c:v>
                </c:pt>
                <c:pt idx="10">
                  <c:v>361350</c:v>
                </c:pt>
                <c:pt idx="11">
                  <c:v>338127</c:v>
                </c:pt>
                <c:pt idx="12">
                  <c:v>405961.50842043996</c:v>
                </c:pt>
              </c:numCache>
            </c:numRef>
          </c:yVal>
          <c:smooth val="1"/>
        </c:ser>
        <c:axId val="98617216"/>
        <c:axId val="98618752"/>
      </c:scatterChart>
      <c:valAx>
        <c:axId val="98617216"/>
        <c:scaling>
          <c:orientation val="minMax"/>
        </c:scaling>
        <c:axPos val="b"/>
        <c:numFmt formatCode="0" sourceLinked="1"/>
        <c:majorTickMark val="none"/>
        <c:tickLblPos val="nextTo"/>
        <c:crossAx val="98618752"/>
        <c:crosses val="autoZero"/>
        <c:crossBetween val="midCat"/>
      </c:valAx>
      <c:valAx>
        <c:axId val="98618752"/>
        <c:scaling>
          <c:orientation val="minMax"/>
        </c:scaling>
        <c:axPos val="l"/>
        <c:numFmt formatCode="#,##0" sourceLinked="1"/>
        <c:majorTickMark val="none"/>
        <c:tickLblPos val="nextTo"/>
        <c:crossAx val="98617216"/>
        <c:crosses val="autoZero"/>
        <c:crossBetween val="midCat"/>
      </c:valAx>
    </c:plotArea>
    <c:legend>
      <c:legendPos val="b"/>
      <c:layout/>
    </c:legend>
    <c:plotVisOnly val="1"/>
    <c:dispBlanksAs val="gap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Superficie Cosechada Nacional</a:t>
            </a:r>
            <a:endParaRPr lang="es-EC"/>
          </a:p>
        </c:rich>
      </c:tx>
      <c:layout/>
    </c:title>
    <c:plotArea>
      <c:layout/>
      <c:scatterChart>
        <c:scatterStyle val="smoothMarker"/>
        <c:ser>
          <c:idx val="0"/>
          <c:order val="0"/>
          <c:tx>
            <c:strRef>
              <c:f>'Series Empalmadas'!$H$30</c:f>
              <c:strCache>
                <c:ptCount val="1"/>
                <c:pt idx="0">
                  <c:v>Nacional Empalmada</c:v>
                </c:pt>
              </c:strCache>
            </c:strRef>
          </c:tx>
          <c:xVal>
            <c:numRef>
              <c:f>'Series Empalmadas'!$B$31:$B$43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'Series Empalmadas'!$H$31:$H$43</c:f>
              <c:numCache>
                <c:formatCode>#,##0</c:formatCode>
                <c:ptCount val="13"/>
                <c:pt idx="0">
                  <c:v>292862</c:v>
                </c:pt>
                <c:pt idx="1">
                  <c:v>263868.72186595009</c:v>
                </c:pt>
                <c:pt idx="2">
                  <c:v>303334.42178319371</c:v>
                </c:pt>
                <c:pt idx="3">
                  <c:v>266412.03608794679</c:v>
                </c:pt>
                <c:pt idx="4">
                  <c:v>294134.11686202599</c:v>
                </c:pt>
                <c:pt idx="5">
                  <c:v>332295.00278662186</c:v>
                </c:pt>
                <c:pt idx="6">
                  <c:v>296540.79818231822</c:v>
                </c:pt>
                <c:pt idx="7">
                  <c:v>299774.66161340044</c:v>
                </c:pt>
                <c:pt idx="8">
                  <c:v>308584.38374890952</c:v>
                </c:pt>
                <c:pt idx="9">
                  <c:v>276675.01744552376</c:v>
                </c:pt>
                <c:pt idx="10">
                  <c:v>346210.62379159173</c:v>
                </c:pt>
                <c:pt idx="11">
                  <c:v>333397.2514912865</c:v>
                </c:pt>
                <c:pt idx="12">
                  <c:v>387043.44096930971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'Series Empalmadas'!$I$30</c:f>
              <c:strCache>
                <c:ptCount val="1"/>
                <c:pt idx="0">
                  <c:v>Nacional sin empalme</c:v>
                </c:pt>
              </c:strCache>
            </c:strRef>
          </c:tx>
          <c:xVal>
            <c:numRef>
              <c:f>'Series Empalmadas'!$B$31:$B$43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'Series Empalmadas'!$I$31:$I$43</c:f>
              <c:numCache>
                <c:formatCode>#,##0</c:formatCode>
                <c:ptCount val="13"/>
                <c:pt idx="0">
                  <c:v>292862</c:v>
                </c:pt>
                <c:pt idx="1">
                  <c:v>263658</c:v>
                </c:pt>
                <c:pt idx="2">
                  <c:v>301660</c:v>
                </c:pt>
                <c:pt idx="3">
                  <c:v>263300</c:v>
                </c:pt>
                <c:pt idx="4">
                  <c:v>288600</c:v>
                </c:pt>
                <c:pt idx="5">
                  <c:v>323466</c:v>
                </c:pt>
                <c:pt idx="6">
                  <c:v>286308</c:v>
                </c:pt>
                <c:pt idx="7">
                  <c:v>287200</c:v>
                </c:pt>
                <c:pt idx="8">
                  <c:v>293837</c:v>
                </c:pt>
                <c:pt idx="9">
                  <c:v>262763</c:v>
                </c:pt>
                <c:pt idx="10">
                  <c:v>330061</c:v>
                </c:pt>
                <c:pt idx="11">
                  <c:v>322591</c:v>
                </c:pt>
                <c:pt idx="12">
                  <c:v>387043.44096930971</c:v>
                </c:pt>
              </c:numCache>
            </c:numRef>
          </c:yVal>
          <c:smooth val="1"/>
        </c:ser>
        <c:axId val="98677504"/>
        <c:axId val="98679040"/>
      </c:scatterChart>
      <c:valAx>
        <c:axId val="98677504"/>
        <c:scaling>
          <c:orientation val="minMax"/>
        </c:scaling>
        <c:axPos val="b"/>
        <c:numFmt formatCode="0" sourceLinked="1"/>
        <c:majorTickMark val="none"/>
        <c:tickLblPos val="nextTo"/>
        <c:crossAx val="98679040"/>
        <c:crosses val="autoZero"/>
        <c:crossBetween val="midCat"/>
      </c:valAx>
      <c:valAx>
        <c:axId val="98679040"/>
        <c:scaling>
          <c:orientation val="minMax"/>
        </c:scaling>
        <c:axPos val="l"/>
        <c:numFmt formatCode="#,##0" sourceLinked="1"/>
        <c:majorTickMark val="none"/>
        <c:tickLblPos val="nextTo"/>
        <c:crossAx val="98677504"/>
        <c:crosses val="autoZero"/>
        <c:crossBetween val="midCat"/>
      </c:valAx>
    </c:plotArea>
    <c:legend>
      <c:legendPos val="b"/>
      <c:layout/>
    </c:legend>
    <c:plotVisOnly val="1"/>
    <c:dispBlanksAs val="gap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chart" Target="../charts/chart1.xml"/><Relationship Id="rId9" Type="http://schemas.openxmlformats.org/officeDocument/2006/relationships/image" Target="../media/image8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chart" Target="../charts/chart2.xml"/><Relationship Id="rId9" Type="http://schemas.openxmlformats.org/officeDocument/2006/relationships/image" Target="../media/image8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chart" Target="../charts/chart3.xml"/><Relationship Id="rId9" Type="http://schemas.openxmlformats.org/officeDocument/2006/relationships/image" Target="../media/image8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chart" Target="../charts/chart4.xml"/><Relationship Id="rId9" Type="http://schemas.openxmlformats.org/officeDocument/2006/relationships/image" Target="../media/image8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chart" Target="../charts/chart5.xml"/><Relationship Id="rId9" Type="http://schemas.openxmlformats.org/officeDocument/2006/relationships/image" Target="../media/image8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chart" Target="../charts/chart6.xml"/><Relationship Id="rId9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chart" Target="../charts/chart7.xml"/><Relationship Id="rId9" Type="http://schemas.openxmlformats.org/officeDocument/2006/relationships/image" Target="../media/image8.pn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chart" Target="../charts/chart8.xml"/><Relationship Id="rId9" Type="http://schemas.openxmlformats.org/officeDocument/2006/relationships/image" Target="../media/image8.pn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chart" Target="../charts/chart9.xml"/><Relationship Id="rId9" Type="http://schemas.openxmlformats.org/officeDocument/2006/relationships/image" Target="../media/image8.png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chart" Target="../charts/chart10.xml"/><Relationship Id="rId9" Type="http://schemas.openxmlformats.org/officeDocument/2006/relationships/image" Target="../media/image8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38100</xdr:colOff>
      <xdr:row>4</xdr:row>
      <xdr:rowOff>66675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115425" cy="1638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771524</xdr:colOff>
      <xdr:row>3</xdr:row>
      <xdr:rowOff>100852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58324" cy="1739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114299</xdr:colOff>
      <xdr:row>3</xdr:row>
      <xdr:rowOff>100852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58324" cy="1739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295275</xdr:colOff>
      <xdr:row>29</xdr:row>
      <xdr:rowOff>180975</xdr:rowOff>
    </xdr:from>
    <xdr:to>
      <xdr:col>1</xdr:col>
      <xdr:colOff>885825</xdr:colOff>
      <xdr:row>31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6772275"/>
          <a:ext cx="590550" cy="2095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600075</xdr:colOff>
      <xdr:row>31</xdr:row>
      <xdr:rowOff>19050</xdr:rowOff>
    </xdr:from>
    <xdr:to>
      <xdr:col>1</xdr:col>
      <xdr:colOff>857250</xdr:colOff>
      <xdr:row>32</xdr:row>
      <xdr:rowOff>38100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" y="6991350"/>
          <a:ext cx="257175" cy="2095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876299</xdr:colOff>
      <xdr:row>49</xdr:row>
      <xdr:rowOff>114300</xdr:rowOff>
    </xdr:from>
    <xdr:to>
      <xdr:col>9</xdr:col>
      <xdr:colOff>876300</xdr:colOff>
      <xdr:row>64</xdr:row>
      <xdr:rowOff>180975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434340</xdr:colOff>
      <xdr:row>33</xdr:row>
      <xdr:rowOff>175260</xdr:rowOff>
    </xdr:from>
    <xdr:to>
      <xdr:col>3</xdr:col>
      <xdr:colOff>1211580</xdr:colOff>
      <xdr:row>33</xdr:row>
      <xdr:rowOff>685800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260" y="7284720"/>
          <a:ext cx="777240" cy="5105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243840</xdr:colOff>
      <xdr:row>33</xdr:row>
      <xdr:rowOff>236220</xdr:rowOff>
    </xdr:from>
    <xdr:to>
      <xdr:col>4</xdr:col>
      <xdr:colOff>693420</xdr:colOff>
      <xdr:row>33</xdr:row>
      <xdr:rowOff>601980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8720" y="7345680"/>
          <a:ext cx="449580" cy="36576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198120</xdr:colOff>
      <xdr:row>33</xdr:row>
      <xdr:rowOff>281940</xdr:rowOff>
    </xdr:from>
    <xdr:to>
      <xdr:col>5</xdr:col>
      <xdr:colOff>807720</xdr:colOff>
      <xdr:row>33</xdr:row>
      <xdr:rowOff>556260</xdr:rowOff>
    </xdr:to>
    <xdr:pic>
      <xdr:nvPicPr>
        <xdr:cNvPr id="8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0740" y="7391400"/>
          <a:ext cx="609600" cy="27432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396240</xdr:colOff>
      <xdr:row>33</xdr:row>
      <xdr:rowOff>289560</xdr:rowOff>
    </xdr:from>
    <xdr:to>
      <xdr:col>6</xdr:col>
      <xdr:colOff>655320</xdr:colOff>
      <xdr:row>33</xdr:row>
      <xdr:rowOff>495300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86600" y="7399020"/>
          <a:ext cx="259080" cy="2057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758825</xdr:colOff>
      <xdr:row>33</xdr:row>
      <xdr:rowOff>193675</xdr:rowOff>
    </xdr:from>
    <xdr:to>
      <xdr:col>2</xdr:col>
      <xdr:colOff>964565</xdr:colOff>
      <xdr:row>33</xdr:row>
      <xdr:rowOff>666115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3785" y="7303135"/>
          <a:ext cx="205740" cy="4724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3</xdr:col>
      <xdr:colOff>1539240</xdr:colOff>
      <xdr:row>29</xdr:row>
      <xdr:rowOff>84840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220" y="5646420"/>
          <a:ext cx="4091940" cy="81636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114299</xdr:colOff>
      <xdr:row>3</xdr:row>
      <xdr:rowOff>100852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58324" cy="1739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295275</xdr:colOff>
      <xdr:row>29</xdr:row>
      <xdr:rowOff>180975</xdr:rowOff>
    </xdr:from>
    <xdr:to>
      <xdr:col>1</xdr:col>
      <xdr:colOff>885825</xdr:colOff>
      <xdr:row>31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6772275"/>
          <a:ext cx="590550" cy="2095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600075</xdr:colOff>
      <xdr:row>31</xdr:row>
      <xdr:rowOff>19050</xdr:rowOff>
    </xdr:from>
    <xdr:to>
      <xdr:col>1</xdr:col>
      <xdr:colOff>857250</xdr:colOff>
      <xdr:row>32</xdr:row>
      <xdr:rowOff>38100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" y="6991350"/>
          <a:ext cx="257175" cy="2095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847723</xdr:colOff>
      <xdr:row>49</xdr:row>
      <xdr:rowOff>123825</xdr:rowOff>
    </xdr:from>
    <xdr:to>
      <xdr:col>10</xdr:col>
      <xdr:colOff>161924</xdr:colOff>
      <xdr:row>66</xdr:row>
      <xdr:rowOff>95250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434340</xdr:colOff>
      <xdr:row>33</xdr:row>
      <xdr:rowOff>175260</xdr:rowOff>
    </xdr:from>
    <xdr:to>
      <xdr:col>3</xdr:col>
      <xdr:colOff>1211580</xdr:colOff>
      <xdr:row>33</xdr:row>
      <xdr:rowOff>685800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260" y="7284720"/>
          <a:ext cx="777240" cy="5105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243840</xdr:colOff>
      <xdr:row>33</xdr:row>
      <xdr:rowOff>236220</xdr:rowOff>
    </xdr:from>
    <xdr:to>
      <xdr:col>4</xdr:col>
      <xdr:colOff>693420</xdr:colOff>
      <xdr:row>33</xdr:row>
      <xdr:rowOff>601980</xdr:rowOff>
    </xdr:to>
    <xdr:pic>
      <xdr:nvPicPr>
        <xdr:cNvPr id="15" name="Imagen 14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8720" y="7345680"/>
          <a:ext cx="449580" cy="36576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198120</xdr:colOff>
      <xdr:row>33</xdr:row>
      <xdr:rowOff>281940</xdr:rowOff>
    </xdr:from>
    <xdr:to>
      <xdr:col>5</xdr:col>
      <xdr:colOff>807720</xdr:colOff>
      <xdr:row>33</xdr:row>
      <xdr:rowOff>556260</xdr:rowOff>
    </xdr:to>
    <xdr:pic>
      <xdr:nvPicPr>
        <xdr:cNvPr id="16" name="Imagen 1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0740" y="7391400"/>
          <a:ext cx="609600" cy="27432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396240</xdr:colOff>
      <xdr:row>33</xdr:row>
      <xdr:rowOff>289560</xdr:rowOff>
    </xdr:from>
    <xdr:to>
      <xdr:col>6</xdr:col>
      <xdr:colOff>655320</xdr:colOff>
      <xdr:row>33</xdr:row>
      <xdr:rowOff>495300</xdr:rowOff>
    </xdr:to>
    <xdr:pic>
      <xdr:nvPicPr>
        <xdr:cNvPr id="17" name="Imagen 16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86600" y="7399020"/>
          <a:ext cx="259080" cy="2057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758825</xdr:colOff>
      <xdr:row>33</xdr:row>
      <xdr:rowOff>193675</xdr:rowOff>
    </xdr:from>
    <xdr:to>
      <xdr:col>2</xdr:col>
      <xdr:colOff>964565</xdr:colOff>
      <xdr:row>33</xdr:row>
      <xdr:rowOff>666115</xdr:rowOff>
    </xdr:to>
    <xdr:pic>
      <xdr:nvPicPr>
        <xdr:cNvPr id="18" name="Imagen 17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3785" y="7303135"/>
          <a:ext cx="205740" cy="4724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3</xdr:col>
      <xdr:colOff>1539240</xdr:colOff>
      <xdr:row>29</xdr:row>
      <xdr:rowOff>84840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220" y="5646420"/>
          <a:ext cx="4091940" cy="81636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885824</xdr:colOff>
      <xdr:row>3</xdr:row>
      <xdr:rowOff>100852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58324" cy="1739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295275</xdr:colOff>
      <xdr:row>29</xdr:row>
      <xdr:rowOff>180975</xdr:rowOff>
    </xdr:from>
    <xdr:to>
      <xdr:col>1</xdr:col>
      <xdr:colOff>885825</xdr:colOff>
      <xdr:row>31</xdr:row>
      <xdr:rowOff>9525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6962775"/>
          <a:ext cx="590550" cy="2095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600075</xdr:colOff>
      <xdr:row>31</xdr:row>
      <xdr:rowOff>19050</xdr:rowOff>
    </xdr:from>
    <xdr:to>
      <xdr:col>1</xdr:col>
      <xdr:colOff>857250</xdr:colOff>
      <xdr:row>32</xdr:row>
      <xdr:rowOff>38100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" y="7181850"/>
          <a:ext cx="257175" cy="2095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847724</xdr:colOff>
      <xdr:row>49</xdr:row>
      <xdr:rowOff>123825</xdr:rowOff>
    </xdr:from>
    <xdr:to>
      <xdr:col>9</xdr:col>
      <xdr:colOff>847725</xdr:colOff>
      <xdr:row>65</xdr:row>
      <xdr:rowOff>0</xdr:rowOff>
    </xdr:to>
    <xdr:graphicFrame macro="">
      <xdr:nvGraphicFramePr>
        <xdr:cNvPr id="16" name="1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434340</xdr:colOff>
      <xdr:row>33</xdr:row>
      <xdr:rowOff>175260</xdr:rowOff>
    </xdr:from>
    <xdr:to>
      <xdr:col>3</xdr:col>
      <xdr:colOff>1211580</xdr:colOff>
      <xdr:row>33</xdr:row>
      <xdr:rowOff>685800</xdr:rowOff>
    </xdr:to>
    <xdr:pic>
      <xdr:nvPicPr>
        <xdr:cNvPr id="19" name="Imagen 18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260" y="7284720"/>
          <a:ext cx="777240" cy="5105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243840</xdr:colOff>
      <xdr:row>33</xdr:row>
      <xdr:rowOff>236220</xdr:rowOff>
    </xdr:from>
    <xdr:to>
      <xdr:col>4</xdr:col>
      <xdr:colOff>693420</xdr:colOff>
      <xdr:row>33</xdr:row>
      <xdr:rowOff>601980</xdr:rowOff>
    </xdr:to>
    <xdr:pic>
      <xdr:nvPicPr>
        <xdr:cNvPr id="20" name="Imagen 19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8720" y="7345680"/>
          <a:ext cx="449580" cy="36576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198120</xdr:colOff>
      <xdr:row>33</xdr:row>
      <xdr:rowOff>281940</xdr:rowOff>
    </xdr:from>
    <xdr:to>
      <xdr:col>5</xdr:col>
      <xdr:colOff>807720</xdr:colOff>
      <xdr:row>33</xdr:row>
      <xdr:rowOff>556260</xdr:rowOff>
    </xdr:to>
    <xdr:pic>
      <xdr:nvPicPr>
        <xdr:cNvPr id="21" name="Imagen 20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0740" y="7391400"/>
          <a:ext cx="609600" cy="27432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396240</xdr:colOff>
      <xdr:row>33</xdr:row>
      <xdr:rowOff>289560</xdr:rowOff>
    </xdr:from>
    <xdr:to>
      <xdr:col>6</xdr:col>
      <xdr:colOff>655320</xdr:colOff>
      <xdr:row>33</xdr:row>
      <xdr:rowOff>495300</xdr:rowOff>
    </xdr:to>
    <xdr:pic>
      <xdr:nvPicPr>
        <xdr:cNvPr id="22" name="Imagen 21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86600" y="7399020"/>
          <a:ext cx="259080" cy="2057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758825</xdr:colOff>
      <xdr:row>33</xdr:row>
      <xdr:rowOff>193675</xdr:rowOff>
    </xdr:from>
    <xdr:to>
      <xdr:col>2</xdr:col>
      <xdr:colOff>964565</xdr:colOff>
      <xdr:row>33</xdr:row>
      <xdr:rowOff>666115</xdr:rowOff>
    </xdr:to>
    <xdr:pic>
      <xdr:nvPicPr>
        <xdr:cNvPr id="23" name="Imagen 22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3785" y="7303135"/>
          <a:ext cx="205740" cy="4724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3</xdr:col>
      <xdr:colOff>1539240</xdr:colOff>
      <xdr:row>29</xdr:row>
      <xdr:rowOff>84840</xdr:rowOff>
    </xdr:to>
    <xdr:pic>
      <xdr:nvPicPr>
        <xdr:cNvPr id="24" name="Imagen 23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220" y="5646420"/>
          <a:ext cx="4091940" cy="81636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895349</xdr:colOff>
      <xdr:row>3</xdr:row>
      <xdr:rowOff>100852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58324" cy="1739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295275</xdr:colOff>
      <xdr:row>29</xdr:row>
      <xdr:rowOff>180975</xdr:rowOff>
    </xdr:from>
    <xdr:to>
      <xdr:col>1</xdr:col>
      <xdr:colOff>885825</xdr:colOff>
      <xdr:row>31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6962775"/>
          <a:ext cx="590550" cy="2095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600075</xdr:colOff>
      <xdr:row>31</xdr:row>
      <xdr:rowOff>19050</xdr:rowOff>
    </xdr:from>
    <xdr:to>
      <xdr:col>1</xdr:col>
      <xdr:colOff>857250</xdr:colOff>
      <xdr:row>32</xdr:row>
      <xdr:rowOff>38100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" y="7181850"/>
          <a:ext cx="257175" cy="2095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847724</xdr:colOff>
      <xdr:row>49</xdr:row>
      <xdr:rowOff>123825</xdr:rowOff>
    </xdr:from>
    <xdr:to>
      <xdr:col>9</xdr:col>
      <xdr:colOff>847725</xdr:colOff>
      <xdr:row>65</xdr:row>
      <xdr:rowOff>0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434340</xdr:colOff>
      <xdr:row>33</xdr:row>
      <xdr:rowOff>175260</xdr:rowOff>
    </xdr:from>
    <xdr:to>
      <xdr:col>3</xdr:col>
      <xdr:colOff>1211580</xdr:colOff>
      <xdr:row>33</xdr:row>
      <xdr:rowOff>685800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260" y="7284720"/>
          <a:ext cx="777240" cy="5105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243840</xdr:colOff>
      <xdr:row>33</xdr:row>
      <xdr:rowOff>236220</xdr:rowOff>
    </xdr:from>
    <xdr:to>
      <xdr:col>4</xdr:col>
      <xdr:colOff>693420</xdr:colOff>
      <xdr:row>33</xdr:row>
      <xdr:rowOff>601980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04460" y="7345680"/>
          <a:ext cx="449580" cy="36576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198120</xdr:colOff>
      <xdr:row>33</xdr:row>
      <xdr:rowOff>281940</xdr:rowOff>
    </xdr:from>
    <xdr:to>
      <xdr:col>5</xdr:col>
      <xdr:colOff>807720</xdr:colOff>
      <xdr:row>33</xdr:row>
      <xdr:rowOff>556260</xdr:rowOff>
    </xdr:to>
    <xdr:pic>
      <xdr:nvPicPr>
        <xdr:cNvPr id="20" name="Imagen 19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6480" y="7391400"/>
          <a:ext cx="609600" cy="27432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396240</xdr:colOff>
      <xdr:row>33</xdr:row>
      <xdr:rowOff>289560</xdr:rowOff>
    </xdr:from>
    <xdr:to>
      <xdr:col>6</xdr:col>
      <xdr:colOff>655320</xdr:colOff>
      <xdr:row>33</xdr:row>
      <xdr:rowOff>495300</xdr:rowOff>
    </xdr:to>
    <xdr:pic>
      <xdr:nvPicPr>
        <xdr:cNvPr id="21" name="Imagen 20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92340" y="7399020"/>
          <a:ext cx="259080" cy="2057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758825</xdr:colOff>
      <xdr:row>33</xdr:row>
      <xdr:rowOff>193675</xdr:rowOff>
    </xdr:from>
    <xdr:to>
      <xdr:col>2</xdr:col>
      <xdr:colOff>964565</xdr:colOff>
      <xdr:row>33</xdr:row>
      <xdr:rowOff>666115</xdr:rowOff>
    </xdr:to>
    <xdr:pic>
      <xdr:nvPicPr>
        <xdr:cNvPr id="22" name="Imagen 21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3785" y="7303135"/>
          <a:ext cx="205740" cy="4724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3</xdr:col>
      <xdr:colOff>1539240</xdr:colOff>
      <xdr:row>29</xdr:row>
      <xdr:rowOff>84840</xdr:rowOff>
    </xdr:to>
    <xdr:pic>
      <xdr:nvPicPr>
        <xdr:cNvPr id="23" name="Imagen 22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220" y="5646420"/>
          <a:ext cx="4091940" cy="81636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114299</xdr:colOff>
      <xdr:row>3</xdr:row>
      <xdr:rowOff>100852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58324" cy="1739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295275</xdr:colOff>
      <xdr:row>29</xdr:row>
      <xdr:rowOff>180975</xdr:rowOff>
    </xdr:from>
    <xdr:to>
      <xdr:col>1</xdr:col>
      <xdr:colOff>885825</xdr:colOff>
      <xdr:row>31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6772275"/>
          <a:ext cx="590550" cy="2095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600075</xdr:colOff>
      <xdr:row>31</xdr:row>
      <xdr:rowOff>19050</xdr:rowOff>
    </xdr:from>
    <xdr:to>
      <xdr:col>1</xdr:col>
      <xdr:colOff>857250</xdr:colOff>
      <xdr:row>32</xdr:row>
      <xdr:rowOff>38100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" y="6991350"/>
          <a:ext cx="257175" cy="2095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104774</xdr:colOff>
      <xdr:row>49</xdr:row>
      <xdr:rowOff>104775</xdr:rowOff>
    </xdr:from>
    <xdr:to>
      <xdr:col>10</xdr:col>
      <xdr:colOff>104775</xdr:colOff>
      <xdr:row>64</xdr:row>
      <xdr:rowOff>171450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434340</xdr:colOff>
      <xdr:row>33</xdr:row>
      <xdr:rowOff>175260</xdr:rowOff>
    </xdr:from>
    <xdr:to>
      <xdr:col>3</xdr:col>
      <xdr:colOff>1211580</xdr:colOff>
      <xdr:row>33</xdr:row>
      <xdr:rowOff>685800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260" y="7284720"/>
          <a:ext cx="777240" cy="5105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243840</xdr:colOff>
      <xdr:row>33</xdr:row>
      <xdr:rowOff>236220</xdr:rowOff>
    </xdr:from>
    <xdr:to>
      <xdr:col>4</xdr:col>
      <xdr:colOff>693420</xdr:colOff>
      <xdr:row>33</xdr:row>
      <xdr:rowOff>601980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66360" y="7345680"/>
          <a:ext cx="449580" cy="36576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198120</xdr:colOff>
      <xdr:row>33</xdr:row>
      <xdr:rowOff>281940</xdr:rowOff>
    </xdr:from>
    <xdr:to>
      <xdr:col>5</xdr:col>
      <xdr:colOff>807720</xdr:colOff>
      <xdr:row>33</xdr:row>
      <xdr:rowOff>556260</xdr:rowOff>
    </xdr:to>
    <xdr:pic>
      <xdr:nvPicPr>
        <xdr:cNvPr id="15" name="Imagen 14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8380" y="7391400"/>
          <a:ext cx="609600" cy="27432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396240</xdr:colOff>
      <xdr:row>33</xdr:row>
      <xdr:rowOff>289560</xdr:rowOff>
    </xdr:from>
    <xdr:to>
      <xdr:col>6</xdr:col>
      <xdr:colOff>655320</xdr:colOff>
      <xdr:row>33</xdr:row>
      <xdr:rowOff>495300</xdr:rowOff>
    </xdr:to>
    <xdr:pic>
      <xdr:nvPicPr>
        <xdr:cNvPr id="16" name="Imagen 15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54240" y="7399020"/>
          <a:ext cx="259080" cy="2057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758825</xdr:colOff>
      <xdr:row>33</xdr:row>
      <xdr:rowOff>193675</xdr:rowOff>
    </xdr:from>
    <xdr:to>
      <xdr:col>2</xdr:col>
      <xdr:colOff>964565</xdr:colOff>
      <xdr:row>33</xdr:row>
      <xdr:rowOff>666115</xdr:rowOff>
    </xdr:to>
    <xdr:pic>
      <xdr:nvPicPr>
        <xdr:cNvPr id="17" name="Imagen 16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3785" y="7303135"/>
          <a:ext cx="205740" cy="4724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3</xdr:col>
      <xdr:colOff>1539240</xdr:colOff>
      <xdr:row>29</xdr:row>
      <xdr:rowOff>84840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220" y="5646420"/>
          <a:ext cx="4091940" cy="81636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114299</xdr:colOff>
      <xdr:row>3</xdr:row>
      <xdr:rowOff>100852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58324" cy="1739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295275</xdr:colOff>
      <xdr:row>29</xdr:row>
      <xdr:rowOff>180975</xdr:rowOff>
    </xdr:from>
    <xdr:to>
      <xdr:col>1</xdr:col>
      <xdr:colOff>885825</xdr:colOff>
      <xdr:row>31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6772275"/>
          <a:ext cx="590550" cy="2095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600075</xdr:colOff>
      <xdr:row>31</xdr:row>
      <xdr:rowOff>19050</xdr:rowOff>
    </xdr:from>
    <xdr:to>
      <xdr:col>1</xdr:col>
      <xdr:colOff>857250</xdr:colOff>
      <xdr:row>32</xdr:row>
      <xdr:rowOff>38100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" y="6991350"/>
          <a:ext cx="257175" cy="2095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847724</xdr:colOff>
      <xdr:row>49</xdr:row>
      <xdr:rowOff>123825</xdr:rowOff>
    </xdr:from>
    <xdr:to>
      <xdr:col>9</xdr:col>
      <xdr:colOff>847725</xdr:colOff>
      <xdr:row>65</xdr:row>
      <xdr:rowOff>0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434340</xdr:colOff>
      <xdr:row>33</xdr:row>
      <xdr:rowOff>175260</xdr:rowOff>
    </xdr:from>
    <xdr:to>
      <xdr:col>3</xdr:col>
      <xdr:colOff>1211580</xdr:colOff>
      <xdr:row>33</xdr:row>
      <xdr:rowOff>685800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260" y="7284720"/>
          <a:ext cx="777240" cy="5105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243840</xdr:colOff>
      <xdr:row>33</xdr:row>
      <xdr:rowOff>236220</xdr:rowOff>
    </xdr:from>
    <xdr:to>
      <xdr:col>4</xdr:col>
      <xdr:colOff>693420</xdr:colOff>
      <xdr:row>33</xdr:row>
      <xdr:rowOff>601980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8720" y="7345680"/>
          <a:ext cx="449580" cy="36576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198120</xdr:colOff>
      <xdr:row>33</xdr:row>
      <xdr:rowOff>281940</xdr:rowOff>
    </xdr:from>
    <xdr:to>
      <xdr:col>5</xdr:col>
      <xdr:colOff>807720</xdr:colOff>
      <xdr:row>33</xdr:row>
      <xdr:rowOff>556260</xdr:rowOff>
    </xdr:to>
    <xdr:pic>
      <xdr:nvPicPr>
        <xdr:cNvPr id="15" name="Imagen 14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0740" y="7391400"/>
          <a:ext cx="609600" cy="27432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396240</xdr:colOff>
      <xdr:row>33</xdr:row>
      <xdr:rowOff>289560</xdr:rowOff>
    </xdr:from>
    <xdr:to>
      <xdr:col>6</xdr:col>
      <xdr:colOff>655320</xdr:colOff>
      <xdr:row>33</xdr:row>
      <xdr:rowOff>495300</xdr:rowOff>
    </xdr:to>
    <xdr:pic>
      <xdr:nvPicPr>
        <xdr:cNvPr id="16" name="Imagen 15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86600" y="7399020"/>
          <a:ext cx="259080" cy="2057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758825</xdr:colOff>
      <xdr:row>33</xdr:row>
      <xdr:rowOff>193675</xdr:rowOff>
    </xdr:from>
    <xdr:to>
      <xdr:col>2</xdr:col>
      <xdr:colOff>964565</xdr:colOff>
      <xdr:row>33</xdr:row>
      <xdr:rowOff>666115</xdr:rowOff>
    </xdr:to>
    <xdr:pic>
      <xdr:nvPicPr>
        <xdr:cNvPr id="17" name="Imagen 16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3785" y="7303135"/>
          <a:ext cx="205740" cy="4724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3</xdr:col>
      <xdr:colOff>1539240</xdr:colOff>
      <xdr:row>29</xdr:row>
      <xdr:rowOff>84840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220" y="5646420"/>
          <a:ext cx="4091940" cy="81636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114299</xdr:colOff>
      <xdr:row>3</xdr:row>
      <xdr:rowOff>100852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58324" cy="1739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295275</xdr:colOff>
      <xdr:row>29</xdr:row>
      <xdr:rowOff>180975</xdr:rowOff>
    </xdr:from>
    <xdr:to>
      <xdr:col>1</xdr:col>
      <xdr:colOff>885825</xdr:colOff>
      <xdr:row>31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6772275"/>
          <a:ext cx="590550" cy="2095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600075</xdr:colOff>
      <xdr:row>31</xdr:row>
      <xdr:rowOff>19050</xdr:rowOff>
    </xdr:from>
    <xdr:to>
      <xdr:col>1</xdr:col>
      <xdr:colOff>857250</xdr:colOff>
      <xdr:row>32</xdr:row>
      <xdr:rowOff>38100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" y="6991350"/>
          <a:ext cx="257175" cy="2095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876299</xdr:colOff>
      <xdr:row>49</xdr:row>
      <xdr:rowOff>114300</xdr:rowOff>
    </xdr:from>
    <xdr:to>
      <xdr:col>9</xdr:col>
      <xdr:colOff>876300</xdr:colOff>
      <xdr:row>64</xdr:row>
      <xdr:rowOff>180975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434340</xdr:colOff>
      <xdr:row>33</xdr:row>
      <xdr:rowOff>175260</xdr:rowOff>
    </xdr:from>
    <xdr:to>
      <xdr:col>3</xdr:col>
      <xdr:colOff>1211580</xdr:colOff>
      <xdr:row>33</xdr:row>
      <xdr:rowOff>685800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260" y="7284720"/>
          <a:ext cx="777240" cy="5105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243840</xdr:colOff>
      <xdr:row>33</xdr:row>
      <xdr:rowOff>236220</xdr:rowOff>
    </xdr:from>
    <xdr:to>
      <xdr:col>4</xdr:col>
      <xdr:colOff>693420</xdr:colOff>
      <xdr:row>33</xdr:row>
      <xdr:rowOff>601980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8720" y="7345680"/>
          <a:ext cx="449580" cy="36576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198120</xdr:colOff>
      <xdr:row>33</xdr:row>
      <xdr:rowOff>281940</xdr:rowOff>
    </xdr:from>
    <xdr:to>
      <xdr:col>5</xdr:col>
      <xdr:colOff>807720</xdr:colOff>
      <xdr:row>33</xdr:row>
      <xdr:rowOff>556260</xdr:rowOff>
    </xdr:to>
    <xdr:pic>
      <xdr:nvPicPr>
        <xdr:cNvPr id="15" name="Imagen 14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0740" y="7391400"/>
          <a:ext cx="609600" cy="27432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396240</xdr:colOff>
      <xdr:row>33</xdr:row>
      <xdr:rowOff>289560</xdr:rowOff>
    </xdr:from>
    <xdr:to>
      <xdr:col>6</xdr:col>
      <xdr:colOff>655320</xdr:colOff>
      <xdr:row>33</xdr:row>
      <xdr:rowOff>495300</xdr:rowOff>
    </xdr:to>
    <xdr:pic>
      <xdr:nvPicPr>
        <xdr:cNvPr id="16" name="Imagen 15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86600" y="7399020"/>
          <a:ext cx="259080" cy="2057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758825</xdr:colOff>
      <xdr:row>33</xdr:row>
      <xdr:rowOff>193675</xdr:rowOff>
    </xdr:from>
    <xdr:to>
      <xdr:col>2</xdr:col>
      <xdr:colOff>964565</xdr:colOff>
      <xdr:row>33</xdr:row>
      <xdr:rowOff>666115</xdr:rowOff>
    </xdr:to>
    <xdr:pic>
      <xdr:nvPicPr>
        <xdr:cNvPr id="17" name="Imagen 16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3785" y="7303135"/>
          <a:ext cx="205740" cy="4724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3</xdr:col>
      <xdr:colOff>1539240</xdr:colOff>
      <xdr:row>29</xdr:row>
      <xdr:rowOff>84840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220" y="5646420"/>
          <a:ext cx="4091940" cy="81636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114299</xdr:colOff>
      <xdr:row>3</xdr:row>
      <xdr:rowOff>100852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58324" cy="1739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295275</xdr:colOff>
      <xdr:row>29</xdr:row>
      <xdr:rowOff>180975</xdr:rowOff>
    </xdr:from>
    <xdr:to>
      <xdr:col>1</xdr:col>
      <xdr:colOff>885825</xdr:colOff>
      <xdr:row>31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6772275"/>
          <a:ext cx="590550" cy="2095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600075</xdr:colOff>
      <xdr:row>31</xdr:row>
      <xdr:rowOff>19050</xdr:rowOff>
    </xdr:from>
    <xdr:to>
      <xdr:col>1</xdr:col>
      <xdr:colOff>857250</xdr:colOff>
      <xdr:row>32</xdr:row>
      <xdr:rowOff>38100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" y="6991350"/>
          <a:ext cx="257175" cy="2095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847724</xdr:colOff>
      <xdr:row>49</xdr:row>
      <xdr:rowOff>123825</xdr:rowOff>
    </xdr:from>
    <xdr:to>
      <xdr:col>9</xdr:col>
      <xdr:colOff>847725</xdr:colOff>
      <xdr:row>65</xdr:row>
      <xdr:rowOff>0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434340</xdr:colOff>
      <xdr:row>33</xdr:row>
      <xdr:rowOff>175260</xdr:rowOff>
    </xdr:from>
    <xdr:to>
      <xdr:col>3</xdr:col>
      <xdr:colOff>1211580</xdr:colOff>
      <xdr:row>33</xdr:row>
      <xdr:rowOff>685800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260" y="7284720"/>
          <a:ext cx="777240" cy="5105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243840</xdr:colOff>
      <xdr:row>33</xdr:row>
      <xdr:rowOff>236220</xdr:rowOff>
    </xdr:from>
    <xdr:to>
      <xdr:col>4</xdr:col>
      <xdr:colOff>693420</xdr:colOff>
      <xdr:row>33</xdr:row>
      <xdr:rowOff>601980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8720" y="7345680"/>
          <a:ext cx="449580" cy="36576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198120</xdr:colOff>
      <xdr:row>33</xdr:row>
      <xdr:rowOff>281940</xdr:rowOff>
    </xdr:from>
    <xdr:to>
      <xdr:col>5</xdr:col>
      <xdr:colOff>807720</xdr:colOff>
      <xdr:row>33</xdr:row>
      <xdr:rowOff>556260</xdr:rowOff>
    </xdr:to>
    <xdr:pic>
      <xdr:nvPicPr>
        <xdr:cNvPr id="15" name="Imagen 14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0740" y="7391400"/>
          <a:ext cx="609600" cy="27432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396240</xdr:colOff>
      <xdr:row>33</xdr:row>
      <xdr:rowOff>289560</xdr:rowOff>
    </xdr:from>
    <xdr:to>
      <xdr:col>6</xdr:col>
      <xdr:colOff>655320</xdr:colOff>
      <xdr:row>33</xdr:row>
      <xdr:rowOff>495300</xdr:rowOff>
    </xdr:to>
    <xdr:pic>
      <xdr:nvPicPr>
        <xdr:cNvPr id="16" name="Imagen 15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86600" y="7399020"/>
          <a:ext cx="259080" cy="2057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758825</xdr:colOff>
      <xdr:row>33</xdr:row>
      <xdr:rowOff>193675</xdr:rowOff>
    </xdr:from>
    <xdr:to>
      <xdr:col>2</xdr:col>
      <xdr:colOff>964565</xdr:colOff>
      <xdr:row>33</xdr:row>
      <xdr:rowOff>666115</xdr:rowOff>
    </xdr:to>
    <xdr:pic>
      <xdr:nvPicPr>
        <xdr:cNvPr id="17" name="Imagen 16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3785" y="7303135"/>
          <a:ext cx="205740" cy="4724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3</xdr:col>
      <xdr:colOff>1539240</xdr:colOff>
      <xdr:row>29</xdr:row>
      <xdr:rowOff>84840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220" y="5646420"/>
          <a:ext cx="4091940" cy="81636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876299</xdr:colOff>
      <xdr:row>3</xdr:row>
      <xdr:rowOff>100852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58324" cy="1739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295275</xdr:colOff>
      <xdr:row>29</xdr:row>
      <xdr:rowOff>180975</xdr:rowOff>
    </xdr:from>
    <xdr:to>
      <xdr:col>1</xdr:col>
      <xdr:colOff>885825</xdr:colOff>
      <xdr:row>31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6772275"/>
          <a:ext cx="590550" cy="2095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600075</xdr:colOff>
      <xdr:row>31</xdr:row>
      <xdr:rowOff>19050</xdr:rowOff>
    </xdr:from>
    <xdr:to>
      <xdr:col>1</xdr:col>
      <xdr:colOff>857250</xdr:colOff>
      <xdr:row>32</xdr:row>
      <xdr:rowOff>38100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" y="6991350"/>
          <a:ext cx="257175" cy="2095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876299</xdr:colOff>
      <xdr:row>49</xdr:row>
      <xdr:rowOff>114300</xdr:rowOff>
    </xdr:from>
    <xdr:to>
      <xdr:col>9</xdr:col>
      <xdr:colOff>876300</xdr:colOff>
      <xdr:row>64</xdr:row>
      <xdr:rowOff>180975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434340</xdr:colOff>
      <xdr:row>33</xdr:row>
      <xdr:rowOff>175260</xdr:rowOff>
    </xdr:from>
    <xdr:to>
      <xdr:col>3</xdr:col>
      <xdr:colOff>1211580</xdr:colOff>
      <xdr:row>33</xdr:row>
      <xdr:rowOff>685800</xdr:rowOff>
    </xdr:to>
    <xdr:pic>
      <xdr:nvPicPr>
        <xdr:cNvPr id="16" name="Imagen 1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260" y="7284720"/>
          <a:ext cx="777240" cy="5105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243840</xdr:colOff>
      <xdr:row>33</xdr:row>
      <xdr:rowOff>236220</xdr:rowOff>
    </xdr:from>
    <xdr:to>
      <xdr:col>4</xdr:col>
      <xdr:colOff>693420</xdr:colOff>
      <xdr:row>33</xdr:row>
      <xdr:rowOff>601980</xdr:rowOff>
    </xdr:to>
    <xdr:pic>
      <xdr:nvPicPr>
        <xdr:cNvPr id="17" name="Imagen 1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8720" y="7345680"/>
          <a:ext cx="449580" cy="36576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198120</xdr:colOff>
      <xdr:row>33</xdr:row>
      <xdr:rowOff>281940</xdr:rowOff>
    </xdr:from>
    <xdr:to>
      <xdr:col>5</xdr:col>
      <xdr:colOff>807720</xdr:colOff>
      <xdr:row>33</xdr:row>
      <xdr:rowOff>556260</xdr:rowOff>
    </xdr:to>
    <xdr:pic>
      <xdr:nvPicPr>
        <xdr:cNvPr id="18" name="Imagen 17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0740" y="7391400"/>
          <a:ext cx="609600" cy="27432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396240</xdr:colOff>
      <xdr:row>33</xdr:row>
      <xdr:rowOff>289560</xdr:rowOff>
    </xdr:from>
    <xdr:to>
      <xdr:col>6</xdr:col>
      <xdr:colOff>655320</xdr:colOff>
      <xdr:row>33</xdr:row>
      <xdr:rowOff>495300</xdr:rowOff>
    </xdr:to>
    <xdr:pic>
      <xdr:nvPicPr>
        <xdr:cNvPr id="19" name="Imagen 18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86600" y="7399020"/>
          <a:ext cx="259080" cy="2057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758825</xdr:colOff>
      <xdr:row>33</xdr:row>
      <xdr:rowOff>193675</xdr:rowOff>
    </xdr:from>
    <xdr:to>
      <xdr:col>2</xdr:col>
      <xdr:colOff>964565</xdr:colOff>
      <xdr:row>33</xdr:row>
      <xdr:rowOff>666115</xdr:rowOff>
    </xdr:to>
    <xdr:pic>
      <xdr:nvPicPr>
        <xdr:cNvPr id="20" name="Imagen 19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3785" y="7303135"/>
          <a:ext cx="205740" cy="4724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3</xdr:col>
      <xdr:colOff>1539240</xdr:colOff>
      <xdr:row>29</xdr:row>
      <xdr:rowOff>84840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220" y="5646420"/>
          <a:ext cx="4091940" cy="81636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771524</xdr:colOff>
      <xdr:row>3</xdr:row>
      <xdr:rowOff>100852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58324" cy="1739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295275</xdr:colOff>
      <xdr:row>29</xdr:row>
      <xdr:rowOff>180975</xdr:rowOff>
    </xdr:from>
    <xdr:to>
      <xdr:col>1</xdr:col>
      <xdr:colOff>885825</xdr:colOff>
      <xdr:row>31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6772275"/>
          <a:ext cx="590550" cy="2095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600075</xdr:colOff>
      <xdr:row>31</xdr:row>
      <xdr:rowOff>19050</xdr:rowOff>
    </xdr:from>
    <xdr:to>
      <xdr:col>1</xdr:col>
      <xdr:colOff>857250</xdr:colOff>
      <xdr:row>32</xdr:row>
      <xdr:rowOff>38100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" y="6991350"/>
          <a:ext cx="257175" cy="2095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847724</xdr:colOff>
      <xdr:row>49</xdr:row>
      <xdr:rowOff>123825</xdr:rowOff>
    </xdr:from>
    <xdr:to>
      <xdr:col>9</xdr:col>
      <xdr:colOff>847725</xdr:colOff>
      <xdr:row>65</xdr:row>
      <xdr:rowOff>0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434340</xdr:colOff>
      <xdr:row>33</xdr:row>
      <xdr:rowOff>175260</xdr:rowOff>
    </xdr:from>
    <xdr:to>
      <xdr:col>3</xdr:col>
      <xdr:colOff>1211580</xdr:colOff>
      <xdr:row>33</xdr:row>
      <xdr:rowOff>685800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260" y="7284720"/>
          <a:ext cx="777240" cy="5105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243840</xdr:colOff>
      <xdr:row>33</xdr:row>
      <xdr:rowOff>236220</xdr:rowOff>
    </xdr:from>
    <xdr:to>
      <xdr:col>4</xdr:col>
      <xdr:colOff>693420</xdr:colOff>
      <xdr:row>33</xdr:row>
      <xdr:rowOff>601980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20640" y="7345680"/>
          <a:ext cx="449580" cy="36576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198120</xdr:colOff>
      <xdr:row>33</xdr:row>
      <xdr:rowOff>281940</xdr:rowOff>
    </xdr:from>
    <xdr:to>
      <xdr:col>5</xdr:col>
      <xdr:colOff>807720</xdr:colOff>
      <xdr:row>33</xdr:row>
      <xdr:rowOff>556260</xdr:rowOff>
    </xdr:to>
    <xdr:pic>
      <xdr:nvPicPr>
        <xdr:cNvPr id="15" name="Imagen 14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2660" y="7391400"/>
          <a:ext cx="609600" cy="27432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396240</xdr:colOff>
      <xdr:row>33</xdr:row>
      <xdr:rowOff>289560</xdr:rowOff>
    </xdr:from>
    <xdr:to>
      <xdr:col>6</xdr:col>
      <xdr:colOff>655320</xdr:colOff>
      <xdr:row>33</xdr:row>
      <xdr:rowOff>495300</xdr:rowOff>
    </xdr:to>
    <xdr:pic>
      <xdr:nvPicPr>
        <xdr:cNvPr id="16" name="Imagen 15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08520" y="7399020"/>
          <a:ext cx="259080" cy="2057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758825</xdr:colOff>
      <xdr:row>33</xdr:row>
      <xdr:rowOff>193675</xdr:rowOff>
    </xdr:from>
    <xdr:to>
      <xdr:col>2</xdr:col>
      <xdr:colOff>964565</xdr:colOff>
      <xdr:row>33</xdr:row>
      <xdr:rowOff>666115</xdr:rowOff>
    </xdr:to>
    <xdr:pic>
      <xdr:nvPicPr>
        <xdr:cNvPr id="17" name="Imagen 16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3785" y="7303135"/>
          <a:ext cx="205740" cy="47244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3</xdr:col>
      <xdr:colOff>1539240</xdr:colOff>
      <xdr:row>29</xdr:row>
      <xdr:rowOff>84840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220" y="5646420"/>
          <a:ext cx="4091940" cy="81636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247650</xdr:colOff>
      <xdr:row>2</xdr:row>
      <xdr:rowOff>47624</xdr:rowOff>
    </xdr:to>
    <xdr:pic>
      <xdr:nvPicPr>
        <xdr:cNvPr id="5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3744575" cy="1419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247650</xdr:colOff>
      <xdr:row>7</xdr:row>
      <xdr:rowOff>38100</xdr:rowOff>
    </xdr:from>
    <xdr:to>
      <xdr:col>15</xdr:col>
      <xdr:colOff>323850</xdr:colOff>
      <xdr:row>20</xdr:row>
      <xdr:rowOff>176212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342900</xdr:colOff>
      <xdr:row>29</xdr:row>
      <xdr:rowOff>0</xdr:rowOff>
    </xdr:from>
    <xdr:to>
      <xdr:col>15</xdr:col>
      <xdr:colOff>419100</xdr:colOff>
      <xdr:row>42</xdr:row>
      <xdr:rowOff>138112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showGridLines="0" tabSelected="1" workbookViewId="0">
      <selection activeCell="G16" sqref="F16:G16"/>
    </sheetView>
  </sheetViews>
  <sheetFormatPr baseColWidth="10" defaultRowHeight="15"/>
  <cols>
    <col min="1" max="1" width="8" customWidth="1"/>
    <col min="2" max="2" width="48.140625" bestFit="1" customWidth="1"/>
  </cols>
  <sheetData>
    <row r="1" spans="1:10" ht="78.75" customHeight="1"/>
    <row r="2" spans="1:10">
      <c r="A2" s="25" t="s">
        <v>12</v>
      </c>
      <c r="B2" s="25"/>
      <c r="C2" s="25"/>
      <c r="D2" s="25"/>
      <c r="E2" s="25"/>
      <c r="F2" s="25"/>
      <c r="G2" s="25"/>
      <c r="H2" s="25"/>
      <c r="I2" s="25"/>
      <c r="J2" s="16"/>
    </row>
    <row r="3" spans="1:10">
      <c r="A3" s="25" t="s">
        <v>45</v>
      </c>
      <c r="B3" s="25"/>
      <c r="C3" s="25"/>
      <c r="D3" s="25"/>
      <c r="E3" s="25"/>
      <c r="F3" s="25"/>
      <c r="G3" s="25"/>
      <c r="H3" s="25"/>
      <c r="I3" s="25"/>
      <c r="J3" s="16"/>
    </row>
    <row r="4" spans="1:10">
      <c r="A4" s="25" t="s">
        <v>51</v>
      </c>
      <c r="B4" s="25"/>
      <c r="C4" s="25"/>
      <c r="D4" s="25"/>
      <c r="E4" s="25"/>
      <c r="F4" s="25"/>
      <c r="G4" s="25"/>
      <c r="H4" s="25"/>
      <c r="I4" s="25"/>
    </row>
    <row r="5" spans="1:10">
      <c r="A5" s="20"/>
      <c r="B5" s="20"/>
      <c r="C5" s="20"/>
    </row>
    <row r="6" spans="1:10">
      <c r="A6" s="16"/>
      <c r="B6" s="25" t="s">
        <v>70</v>
      </c>
      <c r="C6" s="25"/>
      <c r="D6" s="16"/>
      <c r="E6" s="16"/>
      <c r="F6" s="16"/>
      <c r="G6" s="16"/>
      <c r="H6" s="16"/>
      <c r="I6" s="16"/>
      <c r="J6" s="16"/>
    </row>
    <row r="7" spans="1:10">
      <c r="B7" s="21" t="s">
        <v>52</v>
      </c>
      <c r="C7" s="22" t="s">
        <v>53</v>
      </c>
    </row>
    <row r="8" spans="1:10">
      <c r="B8" s="23" t="s">
        <v>54</v>
      </c>
      <c r="C8" s="24" t="s">
        <v>53</v>
      </c>
    </row>
    <row r="9" spans="1:10">
      <c r="B9" s="21" t="s">
        <v>55</v>
      </c>
      <c r="C9" s="22" t="s">
        <v>53</v>
      </c>
    </row>
    <row r="10" spans="1:10">
      <c r="B10" s="23" t="s">
        <v>56</v>
      </c>
      <c r="C10" s="24" t="s">
        <v>53</v>
      </c>
    </row>
    <row r="11" spans="1:10">
      <c r="B11" s="21" t="s">
        <v>57</v>
      </c>
      <c r="C11" s="22" t="s">
        <v>53</v>
      </c>
    </row>
    <row r="12" spans="1:10">
      <c r="B12" s="23" t="s">
        <v>58</v>
      </c>
      <c r="C12" s="24" t="s">
        <v>53</v>
      </c>
    </row>
    <row r="13" spans="1:10">
      <c r="B13" s="21" t="s">
        <v>59</v>
      </c>
      <c r="C13" s="22" t="s">
        <v>53</v>
      </c>
    </row>
    <row r="14" spans="1:10">
      <c r="B14" s="23" t="s">
        <v>61</v>
      </c>
      <c r="C14" s="24" t="s">
        <v>53</v>
      </c>
    </row>
    <row r="15" spans="1:10">
      <c r="B15" s="21" t="s">
        <v>62</v>
      </c>
      <c r="C15" s="22" t="s">
        <v>53</v>
      </c>
    </row>
    <row r="16" spans="1:10">
      <c r="B16" s="23" t="s">
        <v>63</v>
      </c>
      <c r="C16" s="24" t="s">
        <v>53</v>
      </c>
    </row>
    <row r="17" spans="2:3">
      <c r="B17" s="21" t="s">
        <v>64</v>
      </c>
      <c r="C17" s="22" t="s">
        <v>53</v>
      </c>
    </row>
    <row r="18" spans="2:3">
      <c r="B18" s="23" t="s">
        <v>65</v>
      </c>
      <c r="C18" s="24" t="s">
        <v>53</v>
      </c>
    </row>
    <row r="19" spans="2:3">
      <c r="B19" s="21" t="s">
        <v>66</v>
      </c>
      <c r="C19" s="22" t="s">
        <v>53</v>
      </c>
    </row>
    <row r="20" spans="2:3">
      <c r="B20" s="23" t="s">
        <v>67</v>
      </c>
      <c r="C20" s="24" t="s">
        <v>53</v>
      </c>
    </row>
    <row r="21" spans="2:3">
      <c r="B21" s="21" t="s">
        <v>68</v>
      </c>
      <c r="C21" s="22" t="s">
        <v>53</v>
      </c>
    </row>
  </sheetData>
  <mergeCells count="4">
    <mergeCell ref="B6:C6"/>
    <mergeCell ref="A2:I2"/>
    <mergeCell ref="A3:I3"/>
    <mergeCell ref="A4:I4"/>
  </mergeCells>
  <hyperlinks>
    <hyperlink ref="C7" location="'Serie sin empalme'!A6" display="x"/>
    <hyperlink ref="C8" location="'Serie sin empalme'!A28" display="x"/>
    <hyperlink ref="C9" location="'Serie sin empalme'!A48" display="x"/>
    <hyperlink ref="C10" location="'Guayas Plantada'!A1" display="x"/>
    <hyperlink ref="C11" location="'Guayas Cosechada'!A1" display="x"/>
    <hyperlink ref="C12" location="'Loja Plantada'!A1" display="x"/>
    <hyperlink ref="C13" location="'Loja Cosechada'!A1" display="x"/>
    <hyperlink ref="C14" location="'Los Ríos Plantada'!A1" display="x"/>
    <hyperlink ref="C15" location="'Los Ríos Cosechada'!A1" display="x"/>
    <hyperlink ref="C16" location="'Manabí Plantada'!A1" display="x"/>
    <hyperlink ref="C17" location="'Manabí Cosechada'!A1" display="x"/>
    <hyperlink ref="C18" location="'Resto País Plantada'!A1" display="x"/>
    <hyperlink ref="C19" location="'Resto País Cosechada'!A1" display="x"/>
    <hyperlink ref="C20" location="'Series Empalmadas'!A5" display="x"/>
    <hyperlink ref="C21" location="'Series Empalmadas'!A27" display="x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5"/>
  <sheetViews>
    <sheetView showGridLines="0" workbookViewId="0">
      <selection activeCell="E23" sqref="E23"/>
    </sheetView>
  </sheetViews>
  <sheetFormatPr baseColWidth="10" defaultColWidth="14.140625" defaultRowHeight="15"/>
  <cols>
    <col min="1" max="1" width="10.140625" customWidth="1"/>
    <col min="3" max="3" width="16.85546875" customWidth="1"/>
    <col min="6" max="6" width="18.42578125" bestFit="1" customWidth="1"/>
  </cols>
  <sheetData>
    <row r="1" spans="1:10" ht="99" customHeight="1"/>
    <row r="2" spans="1:10">
      <c r="A2" s="25" t="s">
        <v>12</v>
      </c>
      <c r="B2" s="25"/>
      <c r="C2" s="25"/>
      <c r="D2" s="25"/>
      <c r="E2" s="25"/>
      <c r="F2" s="25"/>
      <c r="G2" s="25"/>
      <c r="H2" s="25"/>
      <c r="I2" s="25"/>
      <c r="J2" s="25"/>
    </row>
    <row r="3" spans="1:10">
      <c r="A3" s="25" t="s">
        <v>45</v>
      </c>
      <c r="B3" s="25"/>
      <c r="C3" s="25"/>
      <c r="D3" s="25"/>
      <c r="E3" s="25"/>
      <c r="F3" s="25"/>
      <c r="G3" s="25"/>
      <c r="H3" s="25"/>
      <c r="I3" s="25"/>
      <c r="J3" s="25"/>
    </row>
    <row r="4" spans="1:10">
      <c r="A4" s="25" t="s">
        <v>51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>
      <c r="A6" s="25" t="s">
        <v>71</v>
      </c>
      <c r="B6" s="25"/>
      <c r="C6" s="25"/>
      <c r="D6" s="25"/>
      <c r="E6" s="25"/>
      <c r="F6" s="25"/>
      <c r="G6" s="25"/>
      <c r="H6" s="25"/>
      <c r="I6" s="25"/>
      <c r="J6" s="16"/>
    </row>
    <row r="7" spans="1:10">
      <c r="A7" s="26" t="s">
        <v>7</v>
      </c>
      <c r="B7" s="26"/>
      <c r="C7" s="26"/>
      <c r="D7" s="26"/>
      <c r="E7" s="26"/>
      <c r="F7" s="26"/>
      <c r="G7" s="26"/>
      <c r="H7" s="26"/>
      <c r="I7" s="26"/>
      <c r="J7" s="17"/>
    </row>
    <row r="8" spans="1:10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>
      <c r="A9" s="1"/>
      <c r="B9" s="2" t="s">
        <v>1</v>
      </c>
      <c r="C9" s="5" t="s">
        <v>2</v>
      </c>
      <c r="D9" s="5" t="s">
        <v>47</v>
      </c>
      <c r="E9" s="5" t="s">
        <v>3</v>
      </c>
      <c r="F9" s="5" t="s">
        <v>4</v>
      </c>
      <c r="G9" s="5" t="s">
        <v>5</v>
      </c>
      <c r="H9" s="5" t="s">
        <v>6</v>
      </c>
      <c r="I9" s="1"/>
      <c r="J9" s="1"/>
    </row>
    <row r="10" spans="1:10">
      <c r="A10" s="1"/>
      <c r="B10" s="6">
        <v>2002</v>
      </c>
      <c r="C10" s="9">
        <v>66852</v>
      </c>
      <c r="D10" s="9">
        <v>25324</v>
      </c>
      <c r="E10" s="9">
        <v>104933</v>
      </c>
      <c r="F10" s="9">
        <v>57587</v>
      </c>
      <c r="G10" s="9">
        <v>41549</v>
      </c>
      <c r="H10" s="9">
        <v>296245</v>
      </c>
      <c r="I10" s="1"/>
      <c r="J10" s="1"/>
    </row>
    <row r="11" spans="1:10">
      <c r="A11" s="1"/>
      <c r="B11" s="7">
        <v>2003</v>
      </c>
      <c r="C11" s="8">
        <v>53345</v>
      </c>
      <c r="D11" s="8">
        <v>31250</v>
      </c>
      <c r="E11" s="8">
        <v>104118</v>
      </c>
      <c r="F11" s="8">
        <v>47556</v>
      </c>
      <c r="G11" s="8">
        <v>35550</v>
      </c>
      <c r="H11" s="8">
        <v>271819</v>
      </c>
      <c r="I11" s="1"/>
      <c r="J11" s="1"/>
    </row>
    <row r="12" spans="1:10">
      <c r="A12" s="1"/>
      <c r="B12" s="6">
        <v>2004</v>
      </c>
      <c r="C12" s="9">
        <v>53334</v>
      </c>
      <c r="D12" s="9">
        <v>39103</v>
      </c>
      <c r="E12" s="9">
        <v>121317</v>
      </c>
      <c r="F12" s="9">
        <v>60335</v>
      </c>
      <c r="G12" s="9">
        <v>38589</v>
      </c>
      <c r="H12" s="9">
        <v>312678</v>
      </c>
      <c r="I12" s="1"/>
      <c r="J12" s="1"/>
    </row>
    <row r="13" spans="1:10">
      <c r="A13" s="1"/>
      <c r="B13" s="7">
        <v>2005</v>
      </c>
      <c r="C13" s="8">
        <v>50061</v>
      </c>
      <c r="D13" s="8">
        <v>31525</v>
      </c>
      <c r="E13" s="8">
        <v>105530</v>
      </c>
      <c r="F13" s="8">
        <v>61630</v>
      </c>
      <c r="G13" s="8">
        <v>34380</v>
      </c>
      <c r="H13" s="8">
        <v>283126</v>
      </c>
      <c r="I13" s="1"/>
      <c r="J13" s="1"/>
    </row>
    <row r="14" spans="1:10">
      <c r="A14" s="1"/>
      <c r="B14" s="6">
        <v>2006</v>
      </c>
      <c r="C14" s="9">
        <v>46583</v>
      </c>
      <c r="D14" s="9">
        <v>44371</v>
      </c>
      <c r="E14" s="9">
        <v>112005</v>
      </c>
      <c r="F14" s="9">
        <v>71667</v>
      </c>
      <c r="G14" s="9">
        <v>35786</v>
      </c>
      <c r="H14" s="9">
        <v>310412</v>
      </c>
      <c r="I14" s="1"/>
      <c r="J14" s="1"/>
    </row>
    <row r="15" spans="1:10">
      <c r="B15" s="7">
        <v>2007</v>
      </c>
      <c r="C15" s="8">
        <v>58113</v>
      </c>
      <c r="D15" s="8">
        <v>43354</v>
      </c>
      <c r="E15" s="8">
        <v>154284</v>
      </c>
      <c r="F15" s="8">
        <v>65168</v>
      </c>
      <c r="G15" s="8">
        <v>24807</v>
      </c>
      <c r="H15" s="8">
        <v>345726</v>
      </c>
    </row>
    <row r="16" spans="1:10">
      <c r="B16" s="6">
        <v>2008</v>
      </c>
      <c r="C16" s="9">
        <v>53099</v>
      </c>
      <c r="D16" s="9">
        <v>48718</v>
      </c>
      <c r="E16" s="9">
        <v>125043</v>
      </c>
      <c r="F16" s="9">
        <v>49570</v>
      </c>
      <c r="G16" s="9">
        <v>31570</v>
      </c>
      <c r="H16" s="9">
        <v>308000</v>
      </c>
    </row>
    <row r="17" spans="1:10">
      <c r="B17" s="7">
        <v>2009</v>
      </c>
      <c r="C17" s="8">
        <v>58033</v>
      </c>
      <c r="D17" s="8">
        <v>45908</v>
      </c>
      <c r="E17" s="8">
        <v>113580</v>
      </c>
      <c r="F17" s="8">
        <v>56119</v>
      </c>
      <c r="G17" s="8">
        <v>36729</v>
      </c>
      <c r="H17" s="8">
        <v>310369</v>
      </c>
    </row>
    <row r="18" spans="1:10">
      <c r="B18" s="6">
        <v>2010</v>
      </c>
      <c r="C18" s="9">
        <v>55566</v>
      </c>
      <c r="D18" s="9">
        <v>46516</v>
      </c>
      <c r="E18" s="9">
        <v>120621</v>
      </c>
      <c r="F18" s="9">
        <v>56395</v>
      </c>
      <c r="G18" s="9">
        <v>36120</v>
      </c>
      <c r="H18" s="9">
        <v>315218</v>
      </c>
    </row>
    <row r="19" spans="1:10">
      <c r="B19" s="7">
        <v>2011</v>
      </c>
      <c r="C19" s="8">
        <v>43367</v>
      </c>
      <c r="D19" s="8">
        <v>45906</v>
      </c>
      <c r="E19" s="8">
        <v>122393</v>
      </c>
      <c r="F19" s="8">
        <v>54865</v>
      </c>
      <c r="G19" s="8">
        <v>35201</v>
      </c>
      <c r="H19" s="8">
        <v>301732</v>
      </c>
    </row>
    <row r="20" spans="1:10">
      <c r="B20" s="6">
        <v>2012</v>
      </c>
      <c r="C20" s="9">
        <v>49927</v>
      </c>
      <c r="D20" s="9">
        <v>38792</v>
      </c>
      <c r="E20" s="9">
        <v>156566</v>
      </c>
      <c r="F20" s="9">
        <v>72607</v>
      </c>
      <c r="G20" s="9">
        <v>43458</v>
      </c>
      <c r="H20" s="9">
        <v>361350</v>
      </c>
    </row>
    <row r="21" spans="1:10">
      <c r="B21" s="7">
        <v>2013</v>
      </c>
      <c r="C21" s="8">
        <v>49903</v>
      </c>
      <c r="D21" s="8">
        <v>47077</v>
      </c>
      <c r="E21" s="8">
        <v>133876</v>
      </c>
      <c r="F21" s="8">
        <v>70007</v>
      </c>
      <c r="G21" s="8">
        <v>37264</v>
      </c>
      <c r="H21" s="8">
        <v>338127</v>
      </c>
    </row>
    <row r="22" spans="1:10">
      <c r="B22" s="6">
        <v>2014</v>
      </c>
      <c r="C22" s="9">
        <v>48564.193625129992</v>
      </c>
      <c r="D22" s="9">
        <v>33075.378764529996</v>
      </c>
      <c r="E22" s="9">
        <v>176137.36421150004</v>
      </c>
      <c r="F22" s="9">
        <v>81221.161152769913</v>
      </c>
      <c r="G22" s="9">
        <v>66963.410666509997</v>
      </c>
      <c r="H22" s="9">
        <v>405961.50842043996</v>
      </c>
    </row>
    <row r="23" spans="1:10">
      <c r="B23" s="3" t="s">
        <v>8</v>
      </c>
      <c r="G23" s="9"/>
    </row>
    <row r="28" spans="1:10">
      <c r="A28" s="25" t="s">
        <v>72</v>
      </c>
      <c r="B28" s="25"/>
      <c r="C28" s="25"/>
      <c r="D28" s="25"/>
      <c r="E28" s="25"/>
      <c r="F28" s="25"/>
      <c r="G28" s="25"/>
      <c r="H28" s="25"/>
      <c r="I28" s="25"/>
      <c r="J28" s="16"/>
    </row>
    <row r="29" spans="1:10">
      <c r="A29" s="26" t="s">
        <v>7</v>
      </c>
      <c r="B29" s="26"/>
      <c r="C29" s="26"/>
      <c r="D29" s="26"/>
      <c r="E29" s="26"/>
      <c r="F29" s="26"/>
      <c r="G29" s="26"/>
      <c r="H29" s="26"/>
      <c r="I29" s="26"/>
      <c r="J29" s="17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2" t="s">
        <v>1</v>
      </c>
      <c r="C31" s="5" t="s">
        <v>2</v>
      </c>
      <c r="D31" s="5" t="s">
        <v>47</v>
      </c>
      <c r="E31" s="5" t="s">
        <v>3</v>
      </c>
      <c r="F31" s="5" t="s">
        <v>4</v>
      </c>
      <c r="G31" s="5" t="s">
        <v>5</v>
      </c>
      <c r="H31" s="5" t="s">
        <v>6</v>
      </c>
      <c r="I31" s="1"/>
      <c r="J31" s="1"/>
    </row>
    <row r="32" spans="1:10">
      <c r="A32" s="1"/>
      <c r="B32" s="6">
        <v>2002</v>
      </c>
      <c r="C32" s="9">
        <v>66214</v>
      </c>
      <c r="D32" s="9">
        <v>25135</v>
      </c>
      <c r="E32" s="9">
        <v>103640</v>
      </c>
      <c r="F32" s="9">
        <v>57097</v>
      </c>
      <c r="G32" s="9">
        <v>40776</v>
      </c>
      <c r="H32" s="9">
        <v>292862</v>
      </c>
      <c r="I32" s="1"/>
      <c r="J32" s="1"/>
    </row>
    <row r="33" spans="1:10">
      <c r="A33" s="1"/>
      <c r="B33" s="7">
        <v>2003</v>
      </c>
      <c r="C33" s="8">
        <v>51832</v>
      </c>
      <c r="D33" s="8">
        <v>28951</v>
      </c>
      <c r="E33" s="8">
        <v>103563</v>
      </c>
      <c r="F33" s="8">
        <v>45101</v>
      </c>
      <c r="G33" s="8">
        <v>34211</v>
      </c>
      <c r="H33" s="8">
        <v>263658</v>
      </c>
      <c r="I33" s="1"/>
      <c r="J33" s="1"/>
    </row>
    <row r="34" spans="1:10">
      <c r="A34" s="1"/>
      <c r="B34" s="6">
        <v>2004</v>
      </c>
      <c r="C34" s="9">
        <v>50699</v>
      </c>
      <c r="D34" s="9">
        <v>37645</v>
      </c>
      <c r="E34" s="9">
        <v>120406</v>
      </c>
      <c r="F34" s="9">
        <v>55201</v>
      </c>
      <c r="G34" s="9">
        <v>37709</v>
      </c>
      <c r="H34" s="9">
        <v>301660</v>
      </c>
      <c r="I34" s="1"/>
      <c r="J34" s="1"/>
    </row>
    <row r="35" spans="1:10">
      <c r="A35" s="1"/>
      <c r="B35" s="7">
        <v>2005</v>
      </c>
      <c r="C35" s="8">
        <v>42333</v>
      </c>
      <c r="D35" s="8">
        <v>30511</v>
      </c>
      <c r="E35" s="8">
        <v>101751</v>
      </c>
      <c r="F35" s="8">
        <v>55496</v>
      </c>
      <c r="G35" s="8">
        <v>33209</v>
      </c>
      <c r="H35" s="8">
        <v>263300</v>
      </c>
      <c r="I35" s="1"/>
      <c r="J35" s="1"/>
    </row>
    <row r="36" spans="1:10">
      <c r="A36" s="1"/>
      <c r="B36" s="6">
        <v>2006</v>
      </c>
      <c r="C36" s="9">
        <v>42992</v>
      </c>
      <c r="D36" s="9">
        <v>43287</v>
      </c>
      <c r="E36" s="9">
        <v>107744</v>
      </c>
      <c r="F36" s="9">
        <v>60071</v>
      </c>
      <c r="G36" s="9">
        <v>34506</v>
      </c>
      <c r="H36" s="9">
        <v>288600</v>
      </c>
      <c r="I36" s="1"/>
      <c r="J36" s="1"/>
    </row>
    <row r="37" spans="1:10">
      <c r="B37" s="7">
        <v>2007</v>
      </c>
      <c r="C37" s="8">
        <v>55745</v>
      </c>
      <c r="D37" s="8">
        <v>42999</v>
      </c>
      <c r="E37" s="8">
        <v>144026</v>
      </c>
      <c r="F37" s="8">
        <v>56474</v>
      </c>
      <c r="G37" s="8">
        <v>24222</v>
      </c>
      <c r="H37" s="8">
        <v>323466</v>
      </c>
    </row>
    <row r="38" spans="1:10">
      <c r="B38" s="6">
        <v>2008</v>
      </c>
      <c r="C38" s="9">
        <v>48396</v>
      </c>
      <c r="D38" s="9">
        <v>40193</v>
      </c>
      <c r="E38" s="9">
        <v>121550</v>
      </c>
      <c r="F38" s="9">
        <v>45586</v>
      </c>
      <c r="G38" s="9">
        <v>30583</v>
      </c>
      <c r="H38" s="9">
        <v>286308</v>
      </c>
    </row>
    <row r="39" spans="1:10">
      <c r="B39" s="7">
        <v>2009</v>
      </c>
      <c r="C39" s="8">
        <v>55605</v>
      </c>
      <c r="D39" s="8">
        <v>44848</v>
      </c>
      <c r="E39" s="8">
        <v>106077</v>
      </c>
      <c r="F39" s="8">
        <v>46746</v>
      </c>
      <c r="G39" s="8">
        <v>33924</v>
      </c>
      <c r="H39" s="8">
        <v>287200</v>
      </c>
    </row>
    <row r="40" spans="1:10">
      <c r="B40" s="6">
        <v>2010</v>
      </c>
      <c r="C40" s="9">
        <v>53115</v>
      </c>
      <c r="D40" s="9">
        <v>44943</v>
      </c>
      <c r="E40" s="9">
        <v>117089</v>
      </c>
      <c r="F40" s="9">
        <v>48913</v>
      </c>
      <c r="G40" s="9">
        <v>29777</v>
      </c>
      <c r="H40" s="9">
        <v>293837</v>
      </c>
    </row>
    <row r="41" spans="1:10">
      <c r="B41" s="7">
        <v>2011</v>
      </c>
      <c r="C41" s="8">
        <v>33729</v>
      </c>
      <c r="D41" s="8">
        <v>40454</v>
      </c>
      <c r="E41" s="8">
        <v>110816</v>
      </c>
      <c r="F41" s="8">
        <v>45521</v>
      </c>
      <c r="G41" s="8">
        <v>32243</v>
      </c>
      <c r="H41" s="8">
        <v>262763</v>
      </c>
    </row>
    <row r="42" spans="1:10">
      <c r="B42" s="6">
        <v>2012</v>
      </c>
      <c r="C42" s="9">
        <v>46288</v>
      </c>
      <c r="D42" s="9">
        <v>33068</v>
      </c>
      <c r="E42" s="9">
        <v>150186</v>
      </c>
      <c r="F42" s="9">
        <v>58797</v>
      </c>
      <c r="G42" s="9">
        <v>41722</v>
      </c>
      <c r="H42" s="9">
        <v>330061</v>
      </c>
    </row>
    <row r="43" spans="1:10">
      <c r="B43" s="7">
        <v>2013</v>
      </c>
      <c r="C43" s="8">
        <v>48200</v>
      </c>
      <c r="D43" s="8">
        <v>40879</v>
      </c>
      <c r="E43" s="8">
        <v>132046</v>
      </c>
      <c r="F43" s="8">
        <v>67469</v>
      </c>
      <c r="G43" s="8">
        <v>33997</v>
      </c>
      <c r="H43" s="8">
        <v>322591</v>
      </c>
    </row>
    <row r="44" spans="1:10">
      <c r="B44" s="6">
        <v>2014</v>
      </c>
      <c r="C44" s="9">
        <v>46600.500934419921</v>
      </c>
      <c r="D44" s="9">
        <v>30404.829269879981</v>
      </c>
      <c r="E44" s="9">
        <v>171819.58479867986</v>
      </c>
      <c r="F44" s="9">
        <v>75280.424494300009</v>
      </c>
      <c r="G44" s="9">
        <v>62938.101472029986</v>
      </c>
      <c r="H44" s="9">
        <v>387043.44096930971</v>
      </c>
    </row>
    <row r="45" spans="1:10">
      <c r="B45" s="3" t="s">
        <v>8</v>
      </c>
      <c r="G45" s="9"/>
    </row>
    <row r="48" spans="1:10">
      <c r="A48" s="25" t="s">
        <v>60</v>
      </c>
      <c r="B48" s="25"/>
      <c r="C48" s="25"/>
      <c r="D48" s="25"/>
      <c r="E48" s="25"/>
      <c r="F48" s="25"/>
      <c r="G48" s="25"/>
      <c r="H48" s="25"/>
      <c r="I48" s="25"/>
    </row>
    <row r="49" spans="1:9">
      <c r="A49" s="1"/>
      <c r="B49" s="1"/>
      <c r="C49" s="1"/>
      <c r="D49" s="1"/>
      <c r="E49" s="1"/>
      <c r="F49" s="1"/>
      <c r="G49" s="1"/>
      <c r="H49" s="1"/>
      <c r="I49" s="1"/>
    </row>
    <row r="50" spans="1:9" ht="45">
      <c r="B50" s="2" t="s">
        <v>42</v>
      </c>
      <c r="C50" s="19" t="s">
        <v>43</v>
      </c>
      <c r="D50" s="19" t="s">
        <v>44</v>
      </c>
    </row>
    <row r="51" spans="1:9">
      <c r="B51" s="6" t="str">
        <f>+C31</f>
        <v>Guayas</v>
      </c>
      <c r="C51" s="12">
        <v>0.243114457356117</v>
      </c>
      <c r="D51" s="12">
        <v>0.17598234287146</v>
      </c>
    </row>
    <row r="52" spans="1:9">
      <c r="B52" s="7" t="str">
        <f>+D31</f>
        <v>Loja</v>
      </c>
      <c r="C52" s="13">
        <v>1.95067291418953</v>
      </c>
      <c r="D52" s="13">
        <v>1.73549719680123</v>
      </c>
      <c r="F52" s="18"/>
    </row>
    <row r="53" spans="1:9">
      <c r="B53" s="6" t="str">
        <f>+E31</f>
        <v>Los Ríos</v>
      </c>
      <c r="C53" s="12">
        <v>0.92679569960208896</v>
      </c>
      <c r="D53" s="12">
        <v>0.71319989345277901</v>
      </c>
    </row>
    <row r="54" spans="1:9">
      <c r="B54" s="7" t="str">
        <f>+F31</f>
        <v>Manabí</v>
      </c>
      <c r="C54" s="13">
        <v>0.47148065063731198</v>
      </c>
      <c r="D54" s="13">
        <v>0.53927656813118996</v>
      </c>
    </row>
    <row r="55" spans="1:9">
      <c r="B55" s="6" t="str">
        <f>+G31</f>
        <v>Resto País</v>
      </c>
      <c r="C55" s="12">
        <v>0.36422719672922799</v>
      </c>
      <c r="D55" s="12">
        <v>0.578897476916716</v>
      </c>
    </row>
  </sheetData>
  <mergeCells count="8">
    <mergeCell ref="A2:J2"/>
    <mergeCell ref="A3:J3"/>
    <mergeCell ref="A4:J4"/>
    <mergeCell ref="A48:I48"/>
    <mergeCell ref="A6:I6"/>
    <mergeCell ref="A7:I7"/>
    <mergeCell ref="A28:I28"/>
    <mergeCell ref="A29:I2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>
      <selection activeCell="I40" sqref="I40"/>
    </sheetView>
  </sheetViews>
  <sheetFormatPr baseColWidth="10" defaultColWidth="14.140625" defaultRowHeight="15"/>
  <cols>
    <col min="1" max="1" width="9" customWidth="1"/>
    <col min="3" max="4" width="23.140625" bestFit="1" customWidth="1"/>
  </cols>
  <sheetData>
    <row r="1" spans="1:10" ht="99" customHeight="1"/>
    <row r="2" spans="1:10">
      <c r="A2" s="25" t="s">
        <v>12</v>
      </c>
      <c r="B2" s="25"/>
      <c r="C2" s="25"/>
      <c r="D2" s="25"/>
      <c r="E2" s="25"/>
      <c r="F2" s="25"/>
      <c r="G2" s="25"/>
      <c r="H2" s="25"/>
      <c r="I2" s="25"/>
      <c r="J2" s="25"/>
    </row>
    <row r="3" spans="1:10">
      <c r="A3" s="25" t="s">
        <v>45</v>
      </c>
      <c r="B3" s="25"/>
      <c r="C3" s="25"/>
      <c r="D3" s="25"/>
      <c r="E3" s="25"/>
      <c r="F3" s="25"/>
      <c r="G3" s="25"/>
      <c r="H3" s="25"/>
      <c r="I3" s="25"/>
      <c r="J3" s="25"/>
    </row>
    <row r="4" spans="1:10">
      <c r="A4" s="25" t="s">
        <v>51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>
      <c r="A5" s="25" t="s">
        <v>16</v>
      </c>
      <c r="B5" s="25"/>
      <c r="C5" s="25"/>
      <c r="D5" s="25"/>
      <c r="E5" s="25"/>
      <c r="F5" s="25"/>
      <c r="G5" s="25"/>
      <c r="H5" s="25"/>
      <c r="I5" s="25"/>
      <c r="J5" s="25"/>
    </row>
    <row r="8" spans="1:10">
      <c r="B8" s="2" t="s">
        <v>1</v>
      </c>
      <c r="C8" s="5" t="s">
        <v>10</v>
      </c>
      <c r="D8" s="5" t="s">
        <v>13</v>
      </c>
    </row>
    <row r="9" spans="1:10">
      <c r="B9" s="6">
        <v>2002</v>
      </c>
      <c r="C9" s="9">
        <f>+'Serie sin empalme'!H10</f>
        <v>296245</v>
      </c>
      <c r="D9" s="9">
        <f>+'Serie sin empalme'!C10</f>
        <v>66852</v>
      </c>
    </row>
    <row r="10" spans="1:10">
      <c r="B10" s="7">
        <v>2003</v>
      </c>
      <c r="C10" s="8">
        <f>+'Serie sin empalme'!H11</f>
        <v>271819</v>
      </c>
      <c r="D10" s="8">
        <f>+'Serie sin empalme'!C11</f>
        <v>53345</v>
      </c>
    </row>
    <row r="11" spans="1:10">
      <c r="B11" s="6">
        <v>2004</v>
      </c>
      <c r="C11" s="9">
        <f>+'Serie sin empalme'!H12</f>
        <v>312678</v>
      </c>
      <c r="D11" s="9">
        <f>+'Serie sin empalme'!C12</f>
        <v>53334</v>
      </c>
    </row>
    <row r="12" spans="1:10">
      <c r="B12" s="7">
        <v>2005</v>
      </c>
      <c r="C12" s="8">
        <f>+'Serie sin empalme'!H13</f>
        <v>283126</v>
      </c>
      <c r="D12" s="8">
        <f>+'Serie sin empalme'!C13</f>
        <v>50061</v>
      </c>
    </row>
    <row r="13" spans="1:10">
      <c r="B13" s="6">
        <v>2006</v>
      </c>
      <c r="C13" s="9">
        <f>+'Serie sin empalme'!H14</f>
        <v>310412</v>
      </c>
      <c r="D13" s="9">
        <f>+'Serie sin empalme'!C14</f>
        <v>46583</v>
      </c>
    </row>
    <row r="14" spans="1:10">
      <c r="B14" s="7">
        <v>2007</v>
      </c>
      <c r="C14" s="8">
        <f>+'Serie sin empalme'!H15</f>
        <v>345726</v>
      </c>
      <c r="D14" s="8">
        <f>+'Serie sin empalme'!C15</f>
        <v>58113</v>
      </c>
    </row>
    <row r="15" spans="1:10">
      <c r="B15" s="6">
        <v>2008</v>
      </c>
      <c r="C15" s="9">
        <f>+'Serie sin empalme'!H16</f>
        <v>308000</v>
      </c>
      <c r="D15" s="9">
        <f>+'Serie sin empalme'!C16</f>
        <v>53099</v>
      </c>
    </row>
    <row r="16" spans="1:10">
      <c r="B16" s="7">
        <v>2009</v>
      </c>
      <c r="C16" s="8">
        <f>+'Serie sin empalme'!H17</f>
        <v>310369</v>
      </c>
      <c r="D16" s="8">
        <f>+'Serie sin empalme'!C17</f>
        <v>58033</v>
      </c>
    </row>
    <row r="17" spans="2:4">
      <c r="B17" s="6">
        <v>2010</v>
      </c>
      <c r="C17" s="9">
        <f>+'Serie sin empalme'!H18</f>
        <v>315218</v>
      </c>
      <c r="D17" s="9">
        <f>+'Serie sin empalme'!C18</f>
        <v>55566</v>
      </c>
    </row>
    <row r="18" spans="2:4">
      <c r="B18" s="7">
        <v>2011</v>
      </c>
      <c r="C18" s="8">
        <f>+'Serie sin empalme'!H19</f>
        <v>301732</v>
      </c>
      <c r="D18" s="8">
        <f>+'Serie sin empalme'!C19</f>
        <v>43367</v>
      </c>
    </row>
    <row r="19" spans="2:4">
      <c r="B19" s="6">
        <v>2012</v>
      </c>
      <c r="C19" s="9">
        <f>+'Serie sin empalme'!H20</f>
        <v>361350</v>
      </c>
      <c r="D19" s="9">
        <f>+'Serie sin empalme'!C20</f>
        <v>49927</v>
      </c>
    </row>
    <row r="20" spans="2:4">
      <c r="B20" s="7">
        <v>2013</v>
      </c>
      <c r="C20" s="8">
        <f>+'Serie sin empalme'!H21</f>
        <v>338127</v>
      </c>
      <c r="D20" s="8">
        <f>+'Serie sin empalme'!C21</f>
        <v>49903</v>
      </c>
    </row>
    <row r="21" spans="2:4">
      <c r="B21" s="6">
        <v>2014</v>
      </c>
      <c r="C21" s="9">
        <f>+'Serie sin empalme'!H22</f>
        <v>405961.50842043996</v>
      </c>
      <c r="D21" s="9">
        <f>+'Serie sin empalme'!C22</f>
        <v>48564.193625129992</v>
      </c>
    </row>
    <row r="24" spans="2:4">
      <c r="B24" t="s">
        <v>11</v>
      </c>
    </row>
    <row r="31" spans="2:4">
      <c r="C31" s="11">
        <f>+'Serie sin empalme'!C51</f>
        <v>0.243114457356117</v>
      </c>
    </row>
    <row r="32" spans="2:4">
      <c r="B32" s="10"/>
      <c r="C32" s="11">
        <f>2*(1-NORMSDIST(C31))</f>
        <v>0.80791673180106338</v>
      </c>
    </row>
    <row r="34" spans="2:7" ht="68.25" customHeight="1">
      <c r="B34" s="2" t="s">
        <v>1</v>
      </c>
      <c r="C34" s="2"/>
      <c r="D34" s="2"/>
      <c r="E34" s="2"/>
      <c r="F34" s="2"/>
      <c r="G34" s="2"/>
    </row>
    <row r="35" spans="2:7">
      <c r="B35" s="6">
        <v>2002</v>
      </c>
      <c r="C35" s="12">
        <f>+D9/C9</f>
        <v>0.22566456817836589</v>
      </c>
      <c r="D35" s="12">
        <f>+$C$47-$C$35</f>
        <v>-0.10603698620861476</v>
      </c>
      <c r="E35" s="12">
        <f>-(B35-$B$35)/($B$35-$B$47)</f>
        <v>0</v>
      </c>
      <c r="F35" s="12">
        <f>-1/(LN(ABS($C$32)))</f>
        <v>4.6883142911892604</v>
      </c>
      <c r="G35" s="12">
        <f>+D35*(E35^F35)+$C$35</f>
        <v>0.22566456817836589</v>
      </c>
    </row>
    <row r="36" spans="2:7">
      <c r="B36" s="7">
        <v>2003</v>
      </c>
      <c r="C36" s="13">
        <f t="shared" ref="C36:C47" si="0">+D10/C10</f>
        <v>0.19625191763636832</v>
      </c>
      <c r="D36" s="13">
        <f>+$C$47-$C$35</f>
        <v>-0.10603698620861476</v>
      </c>
      <c r="E36" s="13">
        <f t="shared" ref="E36:E47" si="1">-(B36-$B$35)/($B$35-$B$47)</f>
        <v>8.3333333333333329E-2</v>
      </c>
      <c r="F36" s="13">
        <f t="shared" ref="F36:F47" si="2">-1/(LN(ABS($C$32)))</f>
        <v>4.6883142911892604</v>
      </c>
      <c r="G36" s="13">
        <f t="shared" ref="G36:G47" si="3">+D36*(E36^F36)+$C$35</f>
        <v>0.22566364365792643</v>
      </c>
    </row>
    <row r="37" spans="2:7">
      <c r="B37" s="6">
        <v>2004</v>
      </c>
      <c r="C37" s="12">
        <f t="shared" si="0"/>
        <v>0.17057164239249323</v>
      </c>
      <c r="D37" s="12">
        <f t="shared" ref="D37:D47" si="4">+$C$47-$C$35</f>
        <v>-0.10603698620861476</v>
      </c>
      <c r="E37" s="12">
        <f t="shared" si="1"/>
        <v>0.16666666666666666</v>
      </c>
      <c r="F37" s="12">
        <f t="shared" si="2"/>
        <v>4.6883142911892604</v>
      </c>
      <c r="G37" s="12">
        <f t="shared" si="3"/>
        <v>0.22564073182869185</v>
      </c>
    </row>
    <row r="38" spans="2:7">
      <c r="B38" s="7">
        <v>2005</v>
      </c>
      <c r="C38" s="13">
        <f t="shared" si="0"/>
        <v>0.17681526952664184</v>
      </c>
      <c r="D38" s="13">
        <f t="shared" si="4"/>
        <v>-0.10603698620861476</v>
      </c>
      <c r="E38" s="13">
        <f t="shared" si="1"/>
        <v>0.25</v>
      </c>
      <c r="F38" s="13">
        <f t="shared" si="2"/>
        <v>4.6883142911892604</v>
      </c>
      <c r="G38" s="13">
        <f t="shared" si="3"/>
        <v>0.22550504973088947</v>
      </c>
    </row>
    <row r="39" spans="2:7">
      <c r="B39" s="6">
        <v>2006</v>
      </c>
      <c r="C39" s="12">
        <f t="shared" si="0"/>
        <v>0.15006829632875018</v>
      </c>
      <c r="D39" s="12">
        <f t="shared" si="4"/>
        <v>-0.10603698620861476</v>
      </c>
      <c r="E39" s="12">
        <f t="shared" si="1"/>
        <v>0.33333333333333331</v>
      </c>
      <c r="F39" s="12">
        <f t="shared" si="2"/>
        <v>4.6883142911892604</v>
      </c>
      <c r="G39" s="12">
        <f t="shared" si="3"/>
        <v>0.22505001003390812</v>
      </c>
    </row>
    <row r="40" spans="2:7">
      <c r="B40" s="7">
        <v>2007</v>
      </c>
      <c r="C40" s="13">
        <f t="shared" si="0"/>
        <v>0.16808975894205239</v>
      </c>
      <c r="D40" s="13">
        <f t="shared" si="4"/>
        <v>-0.10603698620861476</v>
      </c>
      <c r="E40" s="13">
        <f t="shared" si="1"/>
        <v>0.41666666666666669</v>
      </c>
      <c r="F40" s="13">
        <f t="shared" si="2"/>
        <v>4.6883142911892604</v>
      </c>
      <c r="G40" s="13">
        <f t="shared" si="3"/>
        <v>0.22391509383617603</v>
      </c>
    </row>
    <row r="41" spans="2:7">
      <c r="B41" s="6">
        <v>2008</v>
      </c>
      <c r="C41" s="12">
        <f t="shared" si="0"/>
        <v>0.17239935064935064</v>
      </c>
      <c r="D41" s="12">
        <f t="shared" si="4"/>
        <v>-0.10603698620861476</v>
      </c>
      <c r="E41" s="12">
        <f t="shared" si="1"/>
        <v>0.5</v>
      </c>
      <c r="F41" s="12">
        <f t="shared" si="2"/>
        <v>4.6883142911892604</v>
      </c>
      <c r="G41" s="12">
        <f t="shared" si="3"/>
        <v>0.2215518008113638</v>
      </c>
    </row>
    <row r="42" spans="2:7">
      <c r="B42" s="7">
        <v>2009</v>
      </c>
      <c r="C42" s="13">
        <f t="shared" si="0"/>
        <v>0.18698065850648743</v>
      </c>
      <c r="D42" s="13">
        <f t="shared" si="4"/>
        <v>-0.10603698620861476</v>
      </c>
      <c r="E42" s="13">
        <f t="shared" si="1"/>
        <v>0.58333333333333337</v>
      </c>
      <c r="F42" s="13">
        <f t="shared" si="2"/>
        <v>4.6883142911892604</v>
      </c>
      <c r="G42" s="13">
        <f t="shared" si="3"/>
        <v>0.21719226018030208</v>
      </c>
    </row>
    <row r="43" spans="2:7">
      <c r="B43" s="6">
        <v>2010</v>
      </c>
      <c r="C43" s="12">
        <f t="shared" si="0"/>
        <v>0.17627800442868111</v>
      </c>
      <c r="D43" s="12">
        <f t="shared" si="4"/>
        <v>-0.10603698620861476</v>
      </c>
      <c r="E43" s="12">
        <f t="shared" si="1"/>
        <v>0.66666666666666663</v>
      </c>
      <c r="F43" s="12">
        <f t="shared" si="2"/>
        <v>4.6883142911892604</v>
      </c>
      <c r="G43" s="12">
        <f t="shared" si="3"/>
        <v>0.20981978833229326</v>
      </c>
    </row>
    <row r="44" spans="2:7">
      <c r="B44" s="7">
        <v>2011</v>
      </c>
      <c r="C44" s="13">
        <f t="shared" si="0"/>
        <v>0.14372688345949386</v>
      </c>
      <c r="D44" s="13">
        <f t="shared" si="4"/>
        <v>-0.10603698620861476</v>
      </c>
      <c r="E44" s="13">
        <f t="shared" si="1"/>
        <v>0.75</v>
      </c>
      <c r="F44" s="13">
        <f t="shared" si="2"/>
        <v>4.6883142911892604</v>
      </c>
      <c r="G44" s="13">
        <f t="shared" si="3"/>
        <v>0.19814096350788912</v>
      </c>
    </row>
    <row r="45" spans="2:7">
      <c r="B45" s="6">
        <v>2012</v>
      </c>
      <c r="C45" s="12">
        <f t="shared" si="0"/>
        <v>0.13816798118167981</v>
      </c>
      <c r="D45" s="12">
        <f t="shared" si="4"/>
        <v>-0.10603698620861476</v>
      </c>
      <c r="E45" s="12">
        <f t="shared" si="1"/>
        <v>0.83333333333333337</v>
      </c>
      <c r="F45" s="12">
        <f t="shared" si="2"/>
        <v>4.6883142911892604</v>
      </c>
      <c r="G45" s="12">
        <f t="shared" si="3"/>
        <v>0.18055893244912369</v>
      </c>
    </row>
    <row r="46" spans="2:7">
      <c r="B46" s="7">
        <v>2013</v>
      </c>
      <c r="C46" s="13">
        <f t="shared" si="0"/>
        <v>0.14758655771352183</v>
      </c>
      <c r="D46" s="13">
        <f t="shared" si="4"/>
        <v>-0.10603698620861476</v>
      </c>
      <c r="E46" s="13">
        <f t="shared" si="1"/>
        <v>0.91666666666666663</v>
      </c>
      <c r="F46" s="13">
        <f t="shared" si="2"/>
        <v>4.6883142911892604</v>
      </c>
      <c r="G46" s="13">
        <f t="shared" si="3"/>
        <v>0.15514774714961363</v>
      </c>
    </row>
    <row r="47" spans="2:7">
      <c r="B47" s="6">
        <v>2014</v>
      </c>
      <c r="C47" s="12">
        <f t="shared" si="0"/>
        <v>0.11962758196975112</v>
      </c>
      <c r="D47" s="12">
        <f t="shared" si="4"/>
        <v>-0.10603698620861476</v>
      </c>
      <c r="E47" s="12">
        <f t="shared" si="1"/>
        <v>1</v>
      </c>
      <c r="F47" s="12">
        <f t="shared" si="2"/>
        <v>4.6883142911892604</v>
      </c>
      <c r="G47" s="12">
        <f t="shared" si="3"/>
        <v>0.11962758196975112</v>
      </c>
    </row>
    <row r="51" spans="2:4" ht="30">
      <c r="B51" s="2" t="s">
        <v>1</v>
      </c>
      <c r="C51" s="15" t="s">
        <v>14</v>
      </c>
      <c r="D51" s="15" t="s">
        <v>15</v>
      </c>
    </row>
    <row r="52" spans="2:4">
      <c r="B52" s="6">
        <v>2002</v>
      </c>
      <c r="C52" s="9">
        <f>+D9</f>
        <v>66852</v>
      </c>
      <c r="D52" s="9">
        <f>+G35*C9</f>
        <v>66852</v>
      </c>
    </row>
    <row r="53" spans="2:4">
      <c r="B53" s="7">
        <v>2003</v>
      </c>
      <c r="C53" s="8">
        <f>+D10</f>
        <v>53345</v>
      </c>
      <c r="D53" s="8">
        <f t="shared" ref="D53:D64" si="5">+G36*C10</f>
        <v>61339.665955453907</v>
      </c>
    </row>
    <row r="54" spans="2:4">
      <c r="B54" s="6">
        <v>2004</v>
      </c>
      <c r="C54" s="9">
        <f t="shared" ref="C54:C64" si="6">+D11</f>
        <v>53334</v>
      </c>
      <c r="D54" s="9">
        <f t="shared" si="5"/>
        <v>70552.892746731712</v>
      </c>
    </row>
    <row r="55" spans="2:4">
      <c r="B55" s="7">
        <v>2005</v>
      </c>
      <c r="C55" s="8">
        <f t="shared" si="6"/>
        <v>50061</v>
      </c>
      <c r="D55" s="8">
        <f t="shared" si="5"/>
        <v>63846.342710107812</v>
      </c>
    </row>
    <row r="56" spans="2:4">
      <c r="B56" s="6">
        <v>2006</v>
      </c>
      <c r="C56" s="9">
        <f t="shared" si="6"/>
        <v>46583</v>
      </c>
      <c r="D56" s="9">
        <f t="shared" si="5"/>
        <v>69858.223714645486</v>
      </c>
    </row>
    <row r="57" spans="2:4">
      <c r="B57" s="7">
        <v>2007</v>
      </c>
      <c r="C57" s="8">
        <f t="shared" si="6"/>
        <v>58113</v>
      </c>
      <c r="D57" s="8">
        <f t="shared" si="5"/>
        <v>77413.269731605789</v>
      </c>
    </row>
    <row r="58" spans="2:4">
      <c r="B58" s="6">
        <v>2008</v>
      </c>
      <c r="C58" s="9">
        <f t="shared" si="6"/>
        <v>53099</v>
      </c>
      <c r="D58" s="9">
        <f t="shared" si="5"/>
        <v>68237.954649900057</v>
      </c>
    </row>
    <row r="59" spans="2:4">
      <c r="B59" s="7">
        <v>2009</v>
      </c>
      <c r="C59" s="8">
        <f t="shared" si="6"/>
        <v>58033</v>
      </c>
      <c r="D59" s="8">
        <f t="shared" si="5"/>
        <v>67409.744599900179</v>
      </c>
    </row>
    <row r="60" spans="2:4">
      <c r="B60" s="6">
        <v>2010</v>
      </c>
      <c r="C60" s="9">
        <f t="shared" si="6"/>
        <v>55566</v>
      </c>
      <c r="D60" s="9">
        <f t="shared" si="5"/>
        <v>66138.974038528817</v>
      </c>
    </row>
    <row r="61" spans="2:4">
      <c r="B61" s="7">
        <v>2011</v>
      </c>
      <c r="C61" s="8">
        <f t="shared" si="6"/>
        <v>43367</v>
      </c>
      <c r="D61" s="8">
        <f t="shared" si="5"/>
        <v>59785.469201162399</v>
      </c>
    </row>
    <row r="62" spans="2:4">
      <c r="B62" s="6">
        <v>2012</v>
      </c>
      <c r="C62" s="9">
        <f t="shared" si="6"/>
        <v>49927</v>
      </c>
      <c r="D62" s="9">
        <f t="shared" si="5"/>
        <v>65244.970240490846</v>
      </c>
    </row>
    <row r="63" spans="2:4">
      <c r="B63" s="7">
        <v>2013</v>
      </c>
      <c r="C63" s="8">
        <f t="shared" si="6"/>
        <v>49903</v>
      </c>
      <c r="D63" s="8">
        <f t="shared" si="5"/>
        <v>52459.64230045741</v>
      </c>
    </row>
    <row r="64" spans="2:4">
      <c r="B64" s="6">
        <v>2014</v>
      </c>
      <c r="C64" s="9">
        <f t="shared" si="6"/>
        <v>48564.193625129992</v>
      </c>
      <c r="D64" s="9">
        <f t="shared" si="5"/>
        <v>48564.193625129992</v>
      </c>
    </row>
  </sheetData>
  <mergeCells count="4">
    <mergeCell ref="A2:J2"/>
    <mergeCell ref="A3:J3"/>
    <mergeCell ref="A4:J4"/>
    <mergeCell ref="A5:J5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>
      <selection activeCell="H36" sqref="H36"/>
    </sheetView>
  </sheetViews>
  <sheetFormatPr baseColWidth="10" defaultColWidth="14.140625" defaultRowHeight="15"/>
  <cols>
    <col min="1" max="1" width="9" customWidth="1"/>
    <col min="3" max="4" width="23.140625" bestFit="1" customWidth="1"/>
  </cols>
  <sheetData>
    <row r="1" spans="1:10" ht="99" customHeight="1"/>
    <row r="2" spans="1:10">
      <c r="A2" s="25" t="s">
        <v>12</v>
      </c>
      <c r="B2" s="25"/>
      <c r="C2" s="25"/>
      <c r="D2" s="25"/>
      <c r="E2" s="25"/>
      <c r="F2" s="25"/>
      <c r="G2" s="25"/>
      <c r="H2" s="25"/>
      <c r="I2" s="25"/>
      <c r="J2" s="25"/>
    </row>
    <row r="3" spans="1:10">
      <c r="A3" s="25" t="s">
        <v>45</v>
      </c>
      <c r="B3" s="25"/>
      <c r="C3" s="25"/>
      <c r="D3" s="25"/>
      <c r="E3" s="25"/>
      <c r="F3" s="25"/>
      <c r="G3" s="25"/>
      <c r="H3" s="25"/>
      <c r="I3" s="25"/>
      <c r="J3" s="25"/>
    </row>
    <row r="4" spans="1:10">
      <c r="A4" s="25" t="s">
        <v>51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>
      <c r="A5" s="25" t="s">
        <v>46</v>
      </c>
      <c r="B5" s="25"/>
      <c r="C5" s="25"/>
      <c r="D5" s="25"/>
      <c r="E5" s="25"/>
      <c r="F5" s="25"/>
      <c r="G5" s="25"/>
      <c r="H5" s="25"/>
      <c r="I5" s="25"/>
      <c r="J5" s="25"/>
    </row>
    <row r="8" spans="1:10">
      <c r="B8" s="2" t="s">
        <v>1</v>
      </c>
      <c r="C8" s="5" t="s">
        <v>10</v>
      </c>
      <c r="D8" s="5" t="s">
        <v>13</v>
      </c>
    </row>
    <row r="9" spans="1:10">
      <c r="B9" s="6">
        <v>2002</v>
      </c>
      <c r="C9" s="9">
        <f>+'Serie sin empalme'!H32</f>
        <v>292862</v>
      </c>
      <c r="D9" s="9">
        <f>+'Serie sin empalme'!C32</f>
        <v>66214</v>
      </c>
    </row>
    <row r="10" spans="1:10">
      <c r="B10" s="7">
        <v>2003</v>
      </c>
      <c r="C10" s="8">
        <f>+'Serie sin empalme'!H33</f>
        <v>263658</v>
      </c>
      <c r="D10" s="8">
        <f>+'Serie sin empalme'!C33</f>
        <v>51832</v>
      </c>
    </row>
    <row r="11" spans="1:10">
      <c r="B11" s="6">
        <v>2004</v>
      </c>
      <c r="C11" s="9">
        <f>+'Serie sin empalme'!H34</f>
        <v>301660</v>
      </c>
      <c r="D11" s="9">
        <f>+'Serie sin empalme'!C34</f>
        <v>50699</v>
      </c>
    </row>
    <row r="12" spans="1:10">
      <c r="B12" s="7">
        <v>2005</v>
      </c>
      <c r="C12" s="8">
        <f>+'Serie sin empalme'!H35</f>
        <v>263300</v>
      </c>
      <c r="D12" s="8">
        <f>+'Serie sin empalme'!C35</f>
        <v>42333</v>
      </c>
    </row>
    <row r="13" spans="1:10">
      <c r="B13" s="6">
        <v>2006</v>
      </c>
      <c r="C13" s="9">
        <f>+'Serie sin empalme'!H36</f>
        <v>288600</v>
      </c>
      <c r="D13" s="9">
        <f>+'Serie sin empalme'!C36</f>
        <v>42992</v>
      </c>
    </row>
    <row r="14" spans="1:10">
      <c r="B14" s="7">
        <v>2007</v>
      </c>
      <c r="C14" s="8">
        <f>+'Serie sin empalme'!H37</f>
        <v>323466</v>
      </c>
      <c r="D14" s="8">
        <f>+'Serie sin empalme'!C37</f>
        <v>55745</v>
      </c>
    </row>
    <row r="15" spans="1:10">
      <c r="B15" s="6">
        <v>2008</v>
      </c>
      <c r="C15" s="9">
        <f>+'Serie sin empalme'!H38</f>
        <v>286308</v>
      </c>
      <c r="D15" s="9">
        <f>+'Serie sin empalme'!C38</f>
        <v>48396</v>
      </c>
    </row>
    <row r="16" spans="1:10">
      <c r="B16" s="7">
        <v>2009</v>
      </c>
      <c r="C16" s="8">
        <f>+'Serie sin empalme'!H39</f>
        <v>287200</v>
      </c>
      <c r="D16" s="8">
        <f>+'Serie sin empalme'!C39</f>
        <v>55605</v>
      </c>
    </row>
    <row r="17" spans="2:4">
      <c r="B17" s="6">
        <v>2010</v>
      </c>
      <c r="C17" s="9">
        <f>+'Serie sin empalme'!H40</f>
        <v>293837</v>
      </c>
      <c r="D17" s="9">
        <f>+'Serie sin empalme'!C40</f>
        <v>53115</v>
      </c>
    </row>
    <row r="18" spans="2:4">
      <c r="B18" s="7">
        <v>2011</v>
      </c>
      <c r="C18" s="8">
        <f>+'Serie sin empalme'!H41</f>
        <v>262763</v>
      </c>
      <c r="D18" s="8">
        <f>+'Serie sin empalme'!C41</f>
        <v>33729</v>
      </c>
    </row>
    <row r="19" spans="2:4">
      <c r="B19" s="6">
        <v>2012</v>
      </c>
      <c r="C19" s="9">
        <f>+'Serie sin empalme'!H42</f>
        <v>330061</v>
      </c>
      <c r="D19" s="9">
        <f>+'Serie sin empalme'!C42</f>
        <v>46288</v>
      </c>
    </row>
    <row r="20" spans="2:4">
      <c r="B20" s="7">
        <v>2013</v>
      </c>
      <c r="C20" s="8">
        <f>+'Serie sin empalme'!H43</f>
        <v>322591</v>
      </c>
      <c r="D20" s="8">
        <f>+'Serie sin empalme'!C43</f>
        <v>48200</v>
      </c>
    </row>
    <row r="21" spans="2:4">
      <c r="B21" s="6">
        <v>2014</v>
      </c>
      <c r="C21" s="9">
        <f>+'Serie sin empalme'!H44</f>
        <v>387043.44096930971</v>
      </c>
      <c r="D21" s="9">
        <f>+'Serie sin empalme'!C44</f>
        <v>46600.500934419921</v>
      </c>
    </row>
    <row r="24" spans="2:4">
      <c r="B24" t="s">
        <v>11</v>
      </c>
    </row>
    <row r="31" spans="2:4">
      <c r="C31" s="11">
        <f>+'Serie sin empalme'!D51</f>
        <v>0.17598234287146</v>
      </c>
    </row>
    <row r="32" spans="2:4">
      <c r="B32" s="10"/>
      <c r="C32" s="11">
        <f>2*(1-NORMSDIST(C31))</f>
        <v>0.86030781429918068</v>
      </c>
    </row>
    <row r="34" spans="2:7" ht="68.25" customHeight="1">
      <c r="B34" s="2" t="s">
        <v>1</v>
      </c>
      <c r="C34" s="2"/>
      <c r="D34" s="2"/>
      <c r="E34" s="2"/>
      <c r="F34" s="2"/>
      <c r="G34" s="2"/>
    </row>
    <row r="35" spans="2:7">
      <c r="B35" s="6">
        <v>2002</v>
      </c>
      <c r="C35" s="12">
        <f>+D9/C9</f>
        <v>0.22609283553345944</v>
      </c>
      <c r="D35" s="12">
        <f>+$C$47-$C$35</f>
        <v>-0.10569161954149262</v>
      </c>
      <c r="E35" s="12">
        <f>-(B35-$B$35)/($B$35-$B$47)</f>
        <v>0</v>
      </c>
      <c r="F35" s="12">
        <f>-1/(LN(ABS($C$32)))</f>
        <v>6.6460625360487793</v>
      </c>
      <c r="G35" s="12">
        <f>+D35*(E35^F35)+$C$35</f>
        <v>0.22609283553345944</v>
      </c>
    </row>
    <row r="36" spans="2:7">
      <c r="B36" s="7">
        <v>2003</v>
      </c>
      <c r="C36" s="13">
        <f t="shared" ref="C36:C47" si="0">+D10/C10</f>
        <v>0.19658800415690023</v>
      </c>
      <c r="D36" s="13">
        <f>+$C$47-$C$35</f>
        <v>-0.10569161954149262</v>
      </c>
      <c r="E36" s="13">
        <f t="shared" ref="E36:E47" si="1">-(B36-$B$35)/($B$35-$B$47)</f>
        <v>8.3333333333333329E-2</v>
      </c>
      <c r="F36" s="13">
        <f t="shared" ref="F36:F47" si="2">-1/(LN(ABS($C$32)))</f>
        <v>6.6460625360487793</v>
      </c>
      <c r="G36" s="13">
        <f t="shared" ref="G36:G47" si="3">+D36*(E36^F36)+$C$35</f>
        <v>0.22609282842567083</v>
      </c>
    </row>
    <row r="37" spans="2:7">
      <c r="B37" s="6">
        <v>2004</v>
      </c>
      <c r="C37" s="12">
        <f t="shared" si="0"/>
        <v>0.16806669760657694</v>
      </c>
      <c r="D37" s="12">
        <f t="shared" ref="D37:D47" si="4">+$C$47-$C$35</f>
        <v>-0.10569161954149262</v>
      </c>
      <c r="E37" s="12">
        <f t="shared" si="1"/>
        <v>0.16666666666666666</v>
      </c>
      <c r="F37" s="12">
        <f t="shared" si="2"/>
        <v>6.6460625360487793</v>
      </c>
      <c r="G37" s="12">
        <f t="shared" si="3"/>
        <v>0.22609212366675549</v>
      </c>
    </row>
    <row r="38" spans="2:7">
      <c r="B38" s="7">
        <v>2005</v>
      </c>
      <c r="C38" s="13">
        <f t="shared" si="0"/>
        <v>0.16077857956703381</v>
      </c>
      <c r="D38" s="13">
        <f t="shared" si="4"/>
        <v>-0.10569161954149262</v>
      </c>
      <c r="E38" s="13">
        <f t="shared" si="1"/>
        <v>0.25</v>
      </c>
      <c r="F38" s="13">
        <f t="shared" si="2"/>
        <v>6.6460625360487793</v>
      </c>
      <c r="G38" s="13">
        <f t="shared" si="3"/>
        <v>0.22608229864943533</v>
      </c>
    </row>
    <row r="39" spans="2:7">
      <c r="B39" s="6">
        <v>2006</v>
      </c>
      <c r="C39" s="12">
        <f t="shared" si="0"/>
        <v>0.14896742896742896</v>
      </c>
      <c r="D39" s="12">
        <f t="shared" si="4"/>
        <v>-0.10569161954149262</v>
      </c>
      <c r="E39" s="12">
        <f t="shared" si="1"/>
        <v>0.33333333333333331</v>
      </c>
      <c r="F39" s="12">
        <f t="shared" si="2"/>
        <v>6.6460625360487793</v>
      </c>
      <c r="G39" s="12">
        <f t="shared" si="3"/>
        <v>0.22602153991238463</v>
      </c>
    </row>
    <row r="40" spans="2:7">
      <c r="B40" s="7">
        <v>2007</v>
      </c>
      <c r="C40" s="13">
        <f t="shared" si="0"/>
        <v>0.1723365052277519</v>
      </c>
      <c r="D40" s="13">
        <f t="shared" si="4"/>
        <v>-0.10569161954149262</v>
      </c>
      <c r="E40" s="13">
        <f t="shared" si="1"/>
        <v>0.41666666666666669</v>
      </c>
      <c r="F40" s="13">
        <f t="shared" si="2"/>
        <v>6.6460625360487793</v>
      </c>
      <c r="G40" s="13">
        <f t="shared" si="3"/>
        <v>0.22577868857198688</v>
      </c>
    </row>
    <row r="41" spans="2:7">
      <c r="B41" s="6">
        <v>2008</v>
      </c>
      <c r="C41" s="12">
        <f t="shared" si="0"/>
        <v>0.16903474579823127</v>
      </c>
      <c r="D41" s="12">
        <f t="shared" si="4"/>
        <v>-0.10569161954149262</v>
      </c>
      <c r="E41" s="12">
        <f t="shared" si="1"/>
        <v>0.5</v>
      </c>
      <c r="F41" s="12">
        <f t="shared" si="2"/>
        <v>6.6460625360487793</v>
      </c>
      <c r="G41" s="12">
        <f t="shared" si="3"/>
        <v>0.22503753446863059</v>
      </c>
    </row>
    <row r="42" spans="2:7">
      <c r="B42" s="7">
        <v>2009</v>
      </c>
      <c r="C42" s="13">
        <f t="shared" si="0"/>
        <v>0.19361072423398329</v>
      </c>
      <c r="D42" s="13">
        <f t="shared" si="4"/>
        <v>-0.10569161954149262</v>
      </c>
      <c r="E42" s="13">
        <f t="shared" si="1"/>
        <v>0.58333333333333337</v>
      </c>
      <c r="F42" s="13">
        <f t="shared" si="2"/>
        <v>6.6460625360487793</v>
      </c>
      <c r="G42" s="13">
        <f t="shared" si="3"/>
        <v>0.22315309549887483</v>
      </c>
    </row>
    <row r="43" spans="2:7">
      <c r="B43" s="6">
        <v>2010</v>
      </c>
      <c r="C43" s="12">
        <f t="shared" si="0"/>
        <v>0.18076348451692606</v>
      </c>
      <c r="D43" s="12">
        <f t="shared" si="4"/>
        <v>-0.10569161954149262</v>
      </c>
      <c r="E43" s="12">
        <f t="shared" si="1"/>
        <v>0.66666666666666663</v>
      </c>
      <c r="F43" s="12">
        <f t="shared" si="2"/>
        <v>6.6460625360487793</v>
      </c>
      <c r="G43" s="12">
        <f t="shared" si="3"/>
        <v>0.21895236168315271</v>
      </c>
    </row>
    <row r="44" spans="2:7">
      <c r="B44" s="7">
        <v>2011</v>
      </c>
      <c r="C44" s="13">
        <f t="shared" si="0"/>
        <v>0.12836282124956711</v>
      </c>
      <c r="D44" s="13">
        <f t="shared" si="4"/>
        <v>-0.10569161954149262</v>
      </c>
      <c r="E44" s="13">
        <f t="shared" si="1"/>
        <v>0.75</v>
      </c>
      <c r="F44" s="13">
        <f t="shared" si="2"/>
        <v>6.6460625360487793</v>
      </c>
      <c r="G44" s="13">
        <f t="shared" si="3"/>
        <v>0.21047251663251812</v>
      </c>
    </row>
    <row r="45" spans="2:7">
      <c r="B45" s="6">
        <v>2012</v>
      </c>
      <c r="C45" s="12">
        <f t="shared" si="0"/>
        <v>0.14024074337773926</v>
      </c>
      <c r="D45" s="12">
        <f t="shared" si="4"/>
        <v>-0.10569161954149262</v>
      </c>
      <c r="E45" s="12">
        <f t="shared" si="1"/>
        <v>0.83333333333333337</v>
      </c>
      <c r="F45" s="12">
        <f t="shared" si="2"/>
        <v>6.6460625360487793</v>
      </c>
      <c r="G45" s="12">
        <f t="shared" si="3"/>
        <v>0.19463005942277883</v>
      </c>
    </row>
    <row r="46" spans="2:7">
      <c r="B46" s="7">
        <v>2013</v>
      </c>
      <c r="C46" s="13">
        <f t="shared" si="0"/>
        <v>0.14941520377195891</v>
      </c>
      <c r="D46" s="13">
        <f t="shared" si="4"/>
        <v>-0.10569161954149262</v>
      </c>
      <c r="E46" s="13">
        <f t="shared" si="1"/>
        <v>0.91666666666666663</v>
      </c>
      <c r="F46" s="13">
        <f t="shared" si="2"/>
        <v>6.6460625360487793</v>
      </c>
      <c r="G46" s="13">
        <f t="shared" si="3"/>
        <v>0.16681458008246769</v>
      </c>
    </row>
    <row r="47" spans="2:7">
      <c r="B47" s="6">
        <v>2014</v>
      </c>
      <c r="C47" s="12">
        <f t="shared" si="0"/>
        <v>0.12040121599196682</v>
      </c>
      <c r="D47" s="12">
        <f t="shared" si="4"/>
        <v>-0.10569161954149262</v>
      </c>
      <c r="E47" s="12">
        <f t="shared" si="1"/>
        <v>1</v>
      </c>
      <c r="F47" s="12">
        <f t="shared" si="2"/>
        <v>6.6460625360487793</v>
      </c>
      <c r="G47" s="12">
        <f t="shared" si="3"/>
        <v>0.12040121599196682</v>
      </c>
    </row>
    <row r="51" spans="2:4" ht="30">
      <c r="B51" s="2" t="s">
        <v>1</v>
      </c>
      <c r="C51" s="15" t="s">
        <v>17</v>
      </c>
      <c r="D51" s="15" t="s">
        <v>18</v>
      </c>
    </row>
    <row r="52" spans="2:4">
      <c r="B52" s="6">
        <v>2002</v>
      </c>
      <c r="C52" s="9">
        <f>+D9</f>
        <v>66214</v>
      </c>
      <c r="D52" s="9">
        <f>+G35*C9</f>
        <v>66214</v>
      </c>
    </row>
    <row r="53" spans="2:4">
      <c r="B53" s="7">
        <v>2003</v>
      </c>
      <c r="C53" s="8">
        <f>+D10</f>
        <v>51832</v>
      </c>
      <c r="D53" s="8">
        <f t="shared" ref="D53:D64" si="5">+G36*C10</f>
        <v>59611.18295705552</v>
      </c>
    </row>
    <row r="54" spans="2:4">
      <c r="B54" s="6">
        <v>2004</v>
      </c>
      <c r="C54" s="9">
        <f t="shared" ref="C54:C64" si="6">+D11</f>
        <v>50699</v>
      </c>
      <c r="D54" s="9">
        <f t="shared" si="5"/>
        <v>68202.950025313461</v>
      </c>
    </row>
    <row r="55" spans="2:4">
      <c r="B55" s="7">
        <v>2005</v>
      </c>
      <c r="C55" s="8">
        <f t="shared" si="6"/>
        <v>42333</v>
      </c>
      <c r="D55" s="8">
        <f t="shared" si="5"/>
        <v>59527.469234396318</v>
      </c>
    </row>
    <row r="56" spans="2:4">
      <c r="B56" s="6">
        <v>2006</v>
      </c>
      <c r="C56" s="9">
        <f t="shared" si="6"/>
        <v>42992</v>
      </c>
      <c r="D56" s="9">
        <f t="shared" si="5"/>
        <v>65229.816418714203</v>
      </c>
    </row>
    <row r="57" spans="2:4">
      <c r="B57" s="7">
        <v>2007</v>
      </c>
      <c r="C57" s="8">
        <f t="shared" si="6"/>
        <v>55745</v>
      </c>
      <c r="D57" s="8">
        <f t="shared" si="5"/>
        <v>73031.729277626306</v>
      </c>
    </row>
    <row r="58" spans="2:4">
      <c r="B58" s="6">
        <v>2008</v>
      </c>
      <c r="C58" s="9">
        <f t="shared" si="6"/>
        <v>48396</v>
      </c>
      <c r="D58" s="9">
        <f t="shared" si="5"/>
        <v>64430.046418644684</v>
      </c>
    </row>
    <row r="59" spans="2:4">
      <c r="B59" s="7">
        <v>2009</v>
      </c>
      <c r="C59" s="8">
        <f t="shared" si="6"/>
        <v>55605</v>
      </c>
      <c r="D59" s="8">
        <f t="shared" si="5"/>
        <v>64089.569027276848</v>
      </c>
    </row>
    <row r="60" spans="2:4">
      <c r="B60" s="6">
        <v>2010</v>
      </c>
      <c r="C60" s="9">
        <f t="shared" si="6"/>
        <v>53115</v>
      </c>
      <c r="D60" s="9">
        <f t="shared" si="5"/>
        <v>64336.305099892546</v>
      </c>
    </row>
    <row r="61" spans="2:4">
      <c r="B61" s="7">
        <v>2011</v>
      </c>
      <c r="C61" s="8">
        <f t="shared" si="6"/>
        <v>33729</v>
      </c>
      <c r="D61" s="8">
        <f t="shared" si="5"/>
        <v>55304.389887910358</v>
      </c>
    </row>
    <row r="62" spans="2:4">
      <c r="B62" s="6">
        <v>2012</v>
      </c>
      <c r="C62" s="9">
        <f t="shared" si="6"/>
        <v>46288</v>
      </c>
      <c r="D62" s="9">
        <f t="shared" si="5"/>
        <v>64239.792043141802</v>
      </c>
    </row>
    <row r="63" spans="2:4">
      <c r="B63" s="7">
        <v>2013</v>
      </c>
      <c r="C63" s="8">
        <f t="shared" si="6"/>
        <v>48200</v>
      </c>
      <c r="D63" s="8">
        <f t="shared" si="5"/>
        <v>53812.882203383335</v>
      </c>
    </row>
    <row r="64" spans="2:4">
      <c r="B64" s="6">
        <v>2014</v>
      </c>
      <c r="C64" s="9">
        <f t="shared" si="6"/>
        <v>46600.500934419921</v>
      </c>
      <c r="D64" s="9">
        <f t="shared" si="5"/>
        <v>46600.500934419921</v>
      </c>
    </row>
  </sheetData>
  <mergeCells count="4">
    <mergeCell ref="A2:J2"/>
    <mergeCell ref="A3:J3"/>
    <mergeCell ref="A4:J4"/>
    <mergeCell ref="A5:J5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>
      <selection activeCell="E66" sqref="E66"/>
    </sheetView>
  </sheetViews>
  <sheetFormatPr baseColWidth="10" defaultColWidth="14.140625" defaultRowHeight="15"/>
  <cols>
    <col min="1" max="1" width="9" customWidth="1"/>
    <col min="3" max="3" width="23.140625" bestFit="1" customWidth="1"/>
    <col min="4" max="4" width="25.7109375" customWidth="1"/>
  </cols>
  <sheetData>
    <row r="1" spans="1:10" ht="99" customHeight="1"/>
    <row r="2" spans="1:10">
      <c r="A2" s="25" t="s">
        <v>12</v>
      </c>
      <c r="B2" s="25"/>
      <c r="C2" s="25"/>
      <c r="D2" s="25"/>
      <c r="E2" s="25"/>
      <c r="F2" s="25"/>
      <c r="G2" s="25"/>
      <c r="H2" s="25"/>
      <c r="I2" s="25"/>
      <c r="J2" s="25"/>
    </row>
    <row r="3" spans="1:10">
      <c r="A3" s="25" t="s">
        <v>45</v>
      </c>
      <c r="B3" s="25"/>
      <c r="C3" s="25"/>
      <c r="D3" s="25"/>
      <c r="E3" s="25"/>
      <c r="F3" s="25"/>
      <c r="G3" s="25"/>
      <c r="H3" s="25"/>
      <c r="I3" s="25"/>
      <c r="J3" s="25"/>
    </row>
    <row r="4" spans="1:10">
      <c r="A4" s="25" t="s">
        <v>51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>
      <c r="A5" s="25" t="s">
        <v>49</v>
      </c>
      <c r="B5" s="25"/>
      <c r="C5" s="25"/>
      <c r="D5" s="25"/>
      <c r="E5" s="25"/>
      <c r="F5" s="25"/>
      <c r="G5" s="25"/>
      <c r="H5" s="25"/>
      <c r="I5" s="25"/>
      <c r="J5" s="25"/>
    </row>
    <row r="8" spans="1:10">
      <c r="B8" s="2" t="s">
        <v>1</v>
      </c>
      <c r="C8" s="5" t="s">
        <v>10</v>
      </c>
      <c r="D8" s="5" t="s">
        <v>48</v>
      </c>
    </row>
    <row r="9" spans="1:10">
      <c r="B9" s="6">
        <v>2002</v>
      </c>
      <c r="C9" s="9">
        <f>+'Serie sin empalme'!H10</f>
        <v>296245</v>
      </c>
      <c r="D9" s="9">
        <f>+'Serie sin empalme'!D10</f>
        <v>25324</v>
      </c>
    </row>
    <row r="10" spans="1:10">
      <c r="B10" s="7">
        <v>2003</v>
      </c>
      <c r="C10" s="8">
        <f>+'Serie sin empalme'!H11</f>
        <v>271819</v>
      </c>
      <c r="D10" s="8">
        <f>+'Serie sin empalme'!D11</f>
        <v>31250</v>
      </c>
    </row>
    <row r="11" spans="1:10">
      <c r="B11" s="6">
        <v>2004</v>
      </c>
      <c r="C11" s="9">
        <f>+'Serie sin empalme'!H12</f>
        <v>312678</v>
      </c>
      <c r="D11" s="9">
        <f>+'Serie sin empalme'!D12</f>
        <v>39103</v>
      </c>
    </row>
    <row r="12" spans="1:10">
      <c r="B12" s="7">
        <v>2005</v>
      </c>
      <c r="C12" s="8">
        <f>+'Serie sin empalme'!H13</f>
        <v>283126</v>
      </c>
      <c r="D12" s="8">
        <f>+'Serie sin empalme'!D13</f>
        <v>31525</v>
      </c>
    </row>
    <row r="13" spans="1:10">
      <c r="B13" s="6">
        <v>2006</v>
      </c>
      <c r="C13" s="9">
        <f>+'Serie sin empalme'!H14</f>
        <v>310412</v>
      </c>
      <c r="D13" s="9">
        <f>+'Serie sin empalme'!D14</f>
        <v>44371</v>
      </c>
    </row>
    <row r="14" spans="1:10">
      <c r="B14" s="7">
        <v>2007</v>
      </c>
      <c r="C14" s="8">
        <f>+'Serie sin empalme'!H15</f>
        <v>345726</v>
      </c>
      <c r="D14" s="8">
        <f>+'Serie sin empalme'!D15</f>
        <v>43354</v>
      </c>
    </row>
    <row r="15" spans="1:10">
      <c r="B15" s="6">
        <v>2008</v>
      </c>
      <c r="C15" s="9">
        <f>+'Serie sin empalme'!H16</f>
        <v>308000</v>
      </c>
      <c r="D15" s="9">
        <f>+'Serie sin empalme'!D16</f>
        <v>48718</v>
      </c>
    </row>
    <row r="16" spans="1:10">
      <c r="B16" s="7">
        <v>2009</v>
      </c>
      <c r="C16" s="8">
        <f>+'Serie sin empalme'!H17</f>
        <v>310369</v>
      </c>
      <c r="D16" s="8">
        <f>+'Serie sin empalme'!D17</f>
        <v>45908</v>
      </c>
    </row>
    <row r="17" spans="2:4">
      <c r="B17" s="6">
        <v>2010</v>
      </c>
      <c r="C17" s="9">
        <f>+'Serie sin empalme'!H18</f>
        <v>315218</v>
      </c>
      <c r="D17" s="9">
        <f>+'Serie sin empalme'!D18</f>
        <v>46516</v>
      </c>
    </row>
    <row r="18" spans="2:4">
      <c r="B18" s="7">
        <v>2011</v>
      </c>
      <c r="C18" s="8">
        <f>+'Serie sin empalme'!H19</f>
        <v>301732</v>
      </c>
      <c r="D18" s="8">
        <f>+'Serie sin empalme'!D19</f>
        <v>45906</v>
      </c>
    </row>
    <row r="19" spans="2:4">
      <c r="B19" s="6">
        <v>2012</v>
      </c>
      <c r="C19" s="9">
        <f>+'Serie sin empalme'!H20</f>
        <v>361350</v>
      </c>
      <c r="D19" s="9">
        <f>+'Serie sin empalme'!D20</f>
        <v>38792</v>
      </c>
    </row>
    <row r="20" spans="2:4">
      <c r="B20" s="7">
        <v>2013</v>
      </c>
      <c r="C20" s="8">
        <f>+'Serie sin empalme'!H21</f>
        <v>338127</v>
      </c>
      <c r="D20" s="8">
        <f>+'Serie sin empalme'!D21</f>
        <v>47077</v>
      </c>
    </row>
    <row r="21" spans="2:4">
      <c r="B21" s="6">
        <v>2014</v>
      </c>
      <c r="C21" s="9">
        <f>+'Serie sin empalme'!H22</f>
        <v>405961.50842043996</v>
      </c>
      <c r="D21" s="9">
        <f>+'Serie sin empalme'!D22</f>
        <v>33075.378764529996</v>
      </c>
    </row>
    <row r="24" spans="2:4">
      <c r="B24" t="s">
        <v>11</v>
      </c>
    </row>
    <row r="31" spans="2:4">
      <c r="C31" s="11">
        <f>+'Serie sin empalme'!C52</f>
        <v>1.95067291418953</v>
      </c>
    </row>
    <row r="32" spans="2:4">
      <c r="B32" s="10"/>
      <c r="C32" s="11">
        <f>2*(1-NORMSDIST(C31))</f>
        <v>5.1095967400957676E-2</v>
      </c>
    </row>
    <row r="34" spans="2:7" ht="68.25" customHeight="1">
      <c r="B34" s="2" t="s">
        <v>1</v>
      </c>
      <c r="C34" s="2"/>
      <c r="D34" s="2"/>
      <c r="E34" s="2"/>
      <c r="F34" s="2"/>
      <c r="G34" s="2"/>
    </row>
    <row r="35" spans="2:7">
      <c r="B35" s="6">
        <v>2002</v>
      </c>
      <c r="C35" s="12">
        <f>+D9/C9</f>
        <v>8.5483299296190654E-2</v>
      </c>
      <c r="D35" s="12">
        <f>+$C$47-$C$35</f>
        <v>-4.0091248277211028E-3</v>
      </c>
      <c r="E35" s="12">
        <f>-(B35-$B$35)/($B$35-$B$47)</f>
        <v>0</v>
      </c>
      <c r="F35" s="12">
        <f>-1/(LN(ABS($C$32)))</f>
        <v>0.33624185895690745</v>
      </c>
      <c r="G35" s="12">
        <f>+D35*(E35^F35)+$C$35</f>
        <v>8.5483299296190654E-2</v>
      </c>
    </row>
    <row r="36" spans="2:7">
      <c r="B36" s="7">
        <v>2003</v>
      </c>
      <c r="C36" s="13">
        <f t="shared" ref="C36:C47" si="0">+D10/C10</f>
        <v>0.11496620913181198</v>
      </c>
      <c r="D36" s="13">
        <f>+$C$47-$C$35</f>
        <v>-4.0091248277211028E-3</v>
      </c>
      <c r="E36" s="13">
        <f t="shared" ref="E36:E47" si="1">-(B36-$B$35)/($B$35-$B$47)</f>
        <v>8.3333333333333329E-2</v>
      </c>
      <c r="F36" s="13">
        <f t="shared" ref="F36:F47" si="2">-1/(LN(ABS($C$32)))</f>
        <v>0.33624185895690745</v>
      </c>
      <c r="G36" s="13">
        <f t="shared" ref="G36:G47" si="3">+D36*(E36^F36)+$C$35</f>
        <v>8.374476336741675E-2</v>
      </c>
    </row>
    <row r="37" spans="2:7">
      <c r="B37" s="6">
        <v>2004</v>
      </c>
      <c r="C37" s="12">
        <f t="shared" si="0"/>
        <v>0.12505836675429674</v>
      </c>
      <c r="D37" s="12">
        <f t="shared" ref="D37:D47" si="4">+$C$47-$C$35</f>
        <v>-4.0091248277211028E-3</v>
      </c>
      <c r="E37" s="12">
        <f t="shared" si="1"/>
        <v>0.16666666666666666</v>
      </c>
      <c r="F37" s="12">
        <f t="shared" si="2"/>
        <v>0.33624185895690745</v>
      </c>
      <c r="G37" s="12">
        <f t="shared" si="3"/>
        <v>8.3288460866863159E-2</v>
      </c>
    </row>
    <row r="38" spans="2:7">
      <c r="B38" s="7">
        <v>2005</v>
      </c>
      <c r="C38" s="13">
        <f t="shared" si="0"/>
        <v>0.11134618509073699</v>
      </c>
      <c r="D38" s="13">
        <f t="shared" si="4"/>
        <v>-4.0091248277211028E-3</v>
      </c>
      <c r="E38" s="13">
        <f t="shared" si="1"/>
        <v>0.25</v>
      </c>
      <c r="F38" s="13">
        <f t="shared" si="2"/>
        <v>0.33624185895690745</v>
      </c>
      <c r="G38" s="13">
        <f t="shared" si="3"/>
        <v>8.29678717766269E-2</v>
      </c>
    </row>
    <row r="39" spans="2:7">
      <c r="B39" s="6">
        <v>2006</v>
      </c>
      <c r="C39" s="12">
        <f t="shared" si="0"/>
        <v>0.14294228315915622</v>
      </c>
      <c r="D39" s="12">
        <f t="shared" si="4"/>
        <v>-4.0091248277211028E-3</v>
      </c>
      <c r="E39" s="12">
        <f t="shared" si="1"/>
        <v>0.33333333333333331</v>
      </c>
      <c r="F39" s="12">
        <f t="shared" si="2"/>
        <v>0.33624185895690745</v>
      </c>
      <c r="G39" s="12">
        <f t="shared" si="3"/>
        <v>8.2712395542564945E-2</v>
      </c>
    </row>
    <row r="40" spans="2:7">
      <c r="B40" s="7">
        <v>2007</v>
      </c>
      <c r="C40" s="13">
        <f t="shared" si="0"/>
        <v>0.12539988314445544</v>
      </c>
      <c r="D40" s="13">
        <f t="shared" si="4"/>
        <v>-4.0091248277211028E-3</v>
      </c>
      <c r="E40" s="13">
        <f t="shared" si="1"/>
        <v>0.41666666666666669</v>
      </c>
      <c r="F40" s="13">
        <f t="shared" si="2"/>
        <v>0.33624185895690745</v>
      </c>
      <c r="G40" s="13">
        <f t="shared" si="3"/>
        <v>8.2496495848937604E-2</v>
      </c>
    </row>
    <row r="41" spans="2:7">
      <c r="B41" s="6">
        <v>2008</v>
      </c>
      <c r="C41" s="12">
        <f t="shared" si="0"/>
        <v>0.15817532467532466</v>
      </c>
      <c r="D41" s="12">
        <f t="shared" si="4"/>
        <v>-4.0091248277211028E-3</v>
      </c>
      <c r="E41" s="12">
        <f t="shared" si="1"/>
        <v>0.5</v>
      </c>
      <c r="F41" s="12">
        <f t="shared" si="2"/>
        <v>0.33624185895690745</v>
      </c>
      <c r="G41" s="12">
        <f t="shared" si="3"/>
        <v>8.2307663466783268E-2</v>
      </c>
    </row>
    <row r="42" spans="2:7">
      <c r="B42" s="7">
        <v>2009</v>
      </c>
      <c r="C42" s="13">
        <f t="shared" si="0"/>
        <v>0.14791425690065696</v>
      </c>
      <c r="D42" s="13">
        <f t="shared" si="4"/>
        <v>-4.0091248277211028E-3</v>
      </c>
      <c r="E42" s="13">
        <f t="shared" si="1"/>
        <v>0.58333333333333337</v>
      </c>
      <c r="F42" s="13">
        <f t="shared" si="2"/>
        <v>0.33624185895690745</v>
      </c>
      <c r="G42" s="13">
        <f t="shared" si="3"/>
        <v>8.2138723779558262E-2</v>
      </c>
    </row>
    <row r="43" spans="2:7">
      <c r="B43" s="6">
        <v>2010</v>
      </c>
      <c r="C43" s="12">
        <f t="shared" si="0"/>
        <v>0.14756771504165372</v>
      </c>
      <c r="D43" s="12">
        <f t="shared" si="4"/>
        <v>-4.0091248277211028E-3</v>
      </c>
      <c r="E43" s="12">
        <f t="shared" si="1"/>
        <v>0.66666666666666663</v>
      </c>
      <c r="F43" s="12">
        <f t="shared" si="2"/>
        <v>0.33624185895690745</v>
      </c>
      <c r="G43" s="12">
        <f t="shared" si="3"/>
        <v>8.1985134005632301E-2</v>
      </c>
    </row>
    <row r="44" spans="2:7">
      <c r="B44" s="7">
        <v>2011</v>
      </c>
      <c r="C44" s="13">
        <f t="shared" si="0"/>
        <v>0.15214163562366603</v>
      </c>
      <c r="D44" s="13">
        <f t="shared" si="4"/>
        <v>-4.0091248277211028E-3</v>
      </c>
      <c r="E44" s="13">
        <f t="shared" si="1"/>
        <v>0.75</v>
      </c>
      <c r="F44" s="13">
        <f t="shared" si="2"/>
        <v>0.33624185895690745</v>
      </c>
      <c r="G44" s="13">
        <f t="shared" si="3"/>
        <v>8.1843814197576081E-2</v>
      </c>
    </row>
    <row r="45" spans="2:7">
      <c r="B45" s="6">
        <v>2012</v>
      </c>
      <c r="C45" s="12">
        <f t="shared" si="0"/>
        <v>0.10735298187352982</v>
      </c>
      <c r="D45" s="12">
        <f t="shared" si="4"/>
        <v>-4.0091248277211028E-3</v>
      </c>
      <c r="E45" s="12">
        <f t="shared" si="1"/>
        <v>0.83333333333333337</v>
      </c>
      <c r="F45" s="12">
        <f t="shared" si="2"/>
        <v>0.33624185895690745</v>
      </c>
      <c r="G45" s="12">
        <f t="shared" si="3"/>
        <v>8.1712568488514964E-2</v>
      </c>
    </row>
    <row r="46" spans="2:7">
      <c r="B46" s="7">
        <v>2013</v>
      </c>
      <c r="C46" s="13">
        <f t="shared" si="0"/>
        <v>0.13922875132716406</v>
      </c>
      <c r="D46" s="13">
        <f t="shared" si="4"/>
        <v>-4.0091248277211028E-3</v>
      </c>
      <c r="E46" s="13">
        <f t="shared" si="1"/>
        <v>0.91666666666666663</v>
      </c>
      <c r="F46" s="13">
        <f t="shared" si="2"/>
        <v>0.33624185895690745</v>
      </c>
      <c r="G46" s="13">
        <f t="shared" si="3"/>
        <v>8.1589769678754406E-2</v>
      </c>
    </row>
    <row r="47" spans="2:7">
      <c r="B47" s="6">
        <v>2014</v>
      </c>
      <c r="C47" s="12">
        <f t="shared" si="0"/>
        <v>8.1474174468469551E-2</v>
      </c>
      <c r="D47" s="12">
        <f t="shared" si="4"/>
        <v>-4.0091248277211028E-3</v>
      </c>
      <c r="E47" s="12">
        <f t="shared" si="1"/>
        <v>1</v>
      </c>
      <c r="F47" s="12">
        <f t="shared" si="2"/>
        <v>0.33624185895690745</v>
      </c>
      <c r="G47" s="12">
        <f t="shared" si="3"/>
        <v>8.1474174468469551E-2</v>
      </c>
    </row>
    <row r="51" spans="2:4" ht="30">
      <c r="B51" s="2" t="s">
        <v>1</v>
      </c>
      <c r="C51" s="15" t="s">
        <v>74</v>
      </c>
      <c r="D51" s="15" t="s">
        <v>73</v>
      </c>
    </row>
    <row r="52" spans="2:4">
      <c r="B52" s="6">
        <v>2002</v>
      </c>
      <c r="C52" s="9">
        <f>+D9</f>
        <v>25324</v>
      </c>
      <c r="D52" s="9">
        <f>+G35*C9</f>
        <v>25324</v>
      </c>
    </row>
    <row r="53" spans="2:4">
      <c r="B53" s="7">
        <v>2003</v>
      </c>
      <c r="C53" s="8">
        <f>+D10</f>
        <v>31250</v>
      </c>
      <c r="D53" s="8">
        <f t="shared" ref="D53:D64" si="5">+G36*C10</f>
        <v>22763.417833767853</v>
      </c>
    </row>
    <row r="54" spans="2:4">
      <c r="B54" s="6">
        <v>2004</v>
      </c>
      <c r="C54" s="9">
        <f t="shared" ref="C54:C64" si="6">+D11</f>
        <v>39103</v>
      </c>
      <c r="D54" s="9">
        <f t="shared" si="5"/>
        <v>26042.469366929039</v>
      </c>
    </row>
    <row r="55" spans="2:4">
      <c r="B55" s="7">
        <v>2005</v>
      </c>
      <c r="C55" s="8">
        <f t="shared" si="6"/>
        <v>31525</v>
      </c>
      <c r="D55" s="8">
        <f t="shared" si="5"/>
        <v>23490.361664629268</v>
      </c>
    </row>
    <row r="56" spans="2:4">
      <c r="B56" s="6">
        <v>2006</v>
      </c>
      <c r="C56" s="9">
        <f t="shared" si="6"/>
        <v>44371</v>
      </c>
      <c r="D56" s="9">
        <f t="shared" si="5"/>
        <v>25674.920125158671</v>
      </c>
    </row>
    <row r="57" spans="2:4">
      <c r="B57" s="7">
        <v>2007</v>
      </c>
      <c r="C57" s="8">
        <f t="shared" si="6"/>
        <v>43354</v>
      </c>
      <c r="D57" s="8">
        <f t="shared" si="5"/>
        <v>28521.1835238698</v>
      </c>
    </row>
    <row r="58" spans="2:4">
      <c r="B58" s="6">
        <v>2008</v>
      </c>
      <c r="C58" s="9">
        <f t="shared" si="6"/>
        <v>48718</v>
      </c>
      <c r="D58" s="9">
        <f t="shared" si="5"/>
        <v>25350.760347769246</v>
      </c>
    </row>
    <row r="59" spans="2:4">
      <c r="B59" s="7">
        <v>2009</v>
      </c>
      <c r="C59" s="8">
        <f t="shared" si="6"/>
        <v>45908</v>
      </c>
      <c r="D59" s="8">
        <f t="shared" si="5"/>
        <v>25493.313560737719</v>
      </c>
    </row>
    <row r="60" spans="2:4">
      <c r="B60" s="6">
        <v>2010</v>
      </c>
      <c r="C60" s="9">
        <f t="shared" si="6"/>
        <v>46516</v>
      </c>
      <c r="D60" s="9">
        <f t="shared" si="5"/>
        <v>25843.189970987401</v>
      </c>
    </row>
    <row r="61" spans="2:4">
      <c r="B61" s="7">
        <v>2011</v>
      </c>
      <c r="C61" s="8">
        <f t="shared" si="6"/>
        <v>45906</v>
      </c>
      <c r="D61" s="8">
        <f t="shared" si="5"/>
        <v>24694.897745463026</v>
      </c>
    </row>
    <row r="62" spans="2:4">
      <c r="B62" s="6">
        <v>2012</v>
      </c>
      <c r="C62" s="9">
        <f t="shared" si="6"/>
        <v>38792</v>
      </c>
      <c r="D62" s="9">
        <f t="shared" si="5"/>
        <v>29526.836623324882</v>
      </c>
    </row>
    <row r="63" spans="2:4">
      <c r="B63" s="7">
        <v>2013</v>
      </c>
      <c r="C63" s="8">
        <f t="shared" si="6"/>
        <v>47077</v>
      </c>
      <c r="D63" s="8">
        <f t="shared" si="5"/>
        <v>27587.704052168192</v>
      </c>
    </row>
    <row r="64" spans="2:4">
      <c r="B64" s="6">
        <v>2014</v>
      </c>
      <c r="C64" s="9">
        <f t="shared" si="6"/>
        <v>33075.378764529996</v>
      </c>
      <c r="D64" s="9">
        <f t="shared" si="5"/>
        <v>33075.378764529996</v>
      </c>
    </row>
  </sheetData>
  <mergeCells count="4">
    <mergeCell ref="A2:J2"/>
    <mergeCell ref="A3:J3"/>
    <mergeCell ref="A4:J4"/>
    <mergeCell ref="A5:J5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>
      <selection activeCell="I48" sqref="I48"/>
    </sheetView>
  </sheetViews>
  <sheetFormatPr baseColWidth="10" defaultColWidth="14.140625" defaultRowHeight="15"/>
  <cols>
    <col min="1" max="1" width="9" customWidth="1"/>
    <col min="3" max="3" width="23.140625" bestFit="1" customWidth="1"/>
    <col min="4" max="4" width="25.5703125" bestFit="1" customWidth="1"/>
  </cols>
  <sheetData>
    <row r="1" spans="1:10" ht="99" customHeight="1"/>
    <row r="2" spans="1:10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</row>
    <row r="3" spans="1:10">
      <c r="A3" s="25" t="s">
        <v>45</v>
      </c>
      <c r="B3" s="25"/>
      <c r="C3" s="25"/>
      <c r="D3" s="25"/>
      <c r="E3" s="25"/>
      <c r="F3" s="25"/>
      <c r="G3" s="25"/>
      <c r="H3" s="25"/>
      <c r="I3" s="25"/>
      <c r="J3" s="25"/>
    </row>
    <row r="4" spans="1:10">
      <c r="A4" s="25" t="s">
        <v>51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>
      <c r="A5" s="25" t="s">
        <v>50</v>
      </c>
      <c r="B5" s="25"/>
      <c r="C5" s="25"/>
      <c r="D5" s="25"/>
      <c r="E5" s="25"/>
      <c r="F5" s="25"/>
      <c r="G5" s="25"/>
      <c r="H5" s="25"/>
      <c r="I5" s="25"/>
      <c r="J5" s="25"/>
    </row>
    <row r="8" spans="1:10">
      <c r="B8" s="2" t="s">
        <v>1</v>
      </c>
      <c r="C8" s="5" t="s">
        <v>10</v>
      </c>
      <c r="D8" s="5" t="s">
        <v>48</v>
      </c>
    </row>
    <row r="9" spans="1:10">
      <c r="B9" s="6">
        <v>2002</v>
      </c>
      <c r="C9" s="9">
        <f>+'Serie sin empalme'!H32</f>
        <v>292862</v>
      </c>
      <c r="D9" s="9">
        <f>+'Serie sin empalme'!D32</f>
        <v>25135</v>
      </c>
    </row>
    <row r="10" spans="1:10">
      <c r="B10" s="7">
        <v>2003</v>
      </c>
      <c r="C10" s="8">
        <f>+'Serie sin empalme'!H33</f>
        <v>263658</v>
      </c>
      <c r="D10" s="8">
        <f>+'Serie sin empalme'!D33</f>
        <v>28951</v>
      </c>
    </row>
    <row r="11" spans="1:10">
      <c r="B11" s="6">
        <v>2004</v>
      </c>
      <c r="C11" s="9">
        <f>+'Serie sin empalme'!H34</f>
        <v>301660</v>
      </c>
      <c r="D11" s="9">
        <f>+'Serie sin empalme'!D34</f>
        <v>37645</v>
      </c>
    </row>
    <row r="12" spans="1:10">
      <c r="B12" s="7">
        <v>2005</v>
      </c>
      <c r="C12" s="8">
        <f>+'Serie sin empalme'!H35</f>
        <v>263300</v>
      </c>
      <c r="D12" s="8">
        <f>+'Serie sin empalme'!D35</f>
        <v>30511</v>
      </c>
    </row>
    <row r="13" spans="1:10">
      <c r="B13" s="6">
        <v>2006</v>
      </c>
      <c r="C13" s="9">
        <f>+'Serie sin empalme'!H36</f>
        <v>288600</v>
      </c>
      <c r="D13" s="9">
        <f>+'Serie sin empalme'!D36</f>
        <v>43287</v>
      </c>
    </row>
    <row r="14" spans="1:10">
      <c r="B14" s="7">
        <v>2007</v>
      </c>
      <c r="C14" s="8">
        <f>+'Serie sin empalme'!H37</f>
        <v>323466</v>
      </c>
      <c r="D14" s="8">
        <f>+'Serie sin empalme'!D37</f>
        <v>42999</v>
      </c>
    </row>
    <row r="15" spans="1:10">
      <c r="B15" s="6">
        <v>2008</v>
      </c>
      <c r="C15" s="9">
        <f>+'Serie sin empalme'!H38</f>
        <v>286308</v>
      </c>
      <c r="D15" s="9">
        <f>+'Serie sin empalme'!D38</f>
        <v>40193</v>
      </c>
    </row>
    <row r="16" spans="1:10">
      <c r="B16" s="7">
        <v>2009</v>
      </c>
      <c r="C16" s="8">
        <f>+'Serie sin empalme'!H39</f>
        <v>287200</v>
      </c>
      <c r="D16" s="8">
        <f>+'Serie sin empalme'!D39</f>
        <v>44848</v>
      </c>
    </row>
    <row r="17" spans="2:4">
      <c r="B17" s="6">
        <v>2010</v>
      </c>
      <c r="C17" s="9">
        <f>+'Serie sin empalme'!H40</f>
        <v>293837</v>
      </c>
      <c r="D17" s="9">
        <f>+'Serie sin empalme'!D40</f>
        <v>44943</v>
      </c>
    </row>
    <row r="18" spans="2:4">
      <c r="B18" s="7">
        <v>2011</v>
      </c>
      <c r="C18" s="8">
        <f>+'Serie sin empalme'!H41</f>
        <v>262763</v>
      </c>
      <c r="D18" s="8">
        <f>+'Serie sin empalme'!D41</f>
        <v>40454</v>
      </c>
    </row>
    <row r="19" spans="2:4">
      <c r="B19" s="6">
        <v>2012</v>
      </c>
      <c r="C19" s="9">
        <f>+'Serie sin empalme'!H42</f>
        <v>330061</v>
      </c>
      <c r="D19" s="9">
        <f>+'Serie sin empalme'!D42</f>
        <v>33068</v>
      </c>
    </row>
    <row r="20" spans="2:4">
      <c r="B20" s="7">
        <v>2013</v>
      </c>
      <c r="C20" s="8">
        <f>+'Serie sin empalme'!H43</f>
        <v>322591</v>
      </c>
      <c r="D20" s="8">
        <f>+'Serie sin empalme'!D43</f>
        <v>40879</v>
      </c>
    </row>
    <row r="21" spans="2:4">
      <c r="B21" s="6">
        <v>2014</v>
      </c>
      <c r="C21" s="9">
        <f>+'Serie sin empalme'!H44</f>
        <v>387043.44096930971</v>
      </c>
      <c r="D21" s="9">
        <f>+'Serie sin empalme'!D44</f>
        <v>30404.829269879981</v>
      </c>
    </row>
    <row r="24" spans="2:4">
      <c r="B24" t="s">
        <v>11</v>
      </c>
    </row>
    <row r="31" spans="2:4">
      <c r="C31" s="11">
        <f>+'Serie sin empalme'!D52</f>
        <v>1.73549719680123</v>
      </c>
    </row>
    <row r="32" spans="2:4">
      <c r="B32" s="10"/>
      <c r="C32" s="11">
        <f>2*(1-NORMSDIST(C31))</f>
        <v>8.265277758007028E-2</v>
      </c>
    </row>
    <row r="34" spans="2:7" ht="68.25" customHeight="1">
      <c r="B34" s="2" t="s">
        <v>1</v>
      </c>
      <c r="C34" s="2"/>
      <c r="D34" s="2"/>
      <c r="E34" s="2"/>
      <c r="F34" s="2"/>
      <c r="G34" s="2"/>
    </row>
    <row r="35" spans="2:7">
      <c r="B35" s="6">
        <v>2002</v>
      </c>
      <c r="C35" s="12">
        <f>+D9/C9</f>
        <v>8.5825405822537573E-2</v>
      </c>
      <c r="D35" s="12">
        <f>+$C$47-$C$35</f>
        <v>-7.2687735392613778E-3</v>
      </c>
      <c r="E35" s="12">
        <f>-(B35-$B$35)/($B$35-$B$47)</f>
        <v>0</v>
      </c>
      <c r="F35" s="12">
        <f>-1/(LN(ABS($C$32)))</f>
        <v>0.40110595360292783</v>
      </c>
      <c r="G35" s="12">
        <f>+D35*(E35^F35)+$C$35</f>
        <v>8.5825405822537573E-2</v>
      </c>
    </row>
    <row r="36" spans="2:7">
      <c r="B36" s="7">
        <v>2003</v>
      </c>
      <c r="C36" s="13">
        <f t="shared" ref="C36:C47" si="0">+D10/C10</f>
        <v>0.10980512633790744</v>
      </c>
      <c r="D36" s="13">
        <f>+$C$47-$C$35</f>
        <v>-7.2687735392613778E-3</v>
      </c>
      <c r="E36" s="13">
        <f t="shared" ref="E36:E47" si="1">-(B36-$B$35)/($B$35-$B$47)</f>
        <v>8.3333333333333329E-2</v>
      </c>
      <c r="F36" s="13">
        <f t="shared" ref="F36:F47" si="2">-1/(LN(ABS($C$32)))</f>
        <v>0.40110595360292783</v>
      </c>
      <c r="G36" s="13">
        <f t="shared" ref="G36:G47" si="3">+D36*(E36^F36)+$C$35</f>
        <v>8.3142563704720174E-2</v>
      </c>
    </row>
    <row r="37" spans="2:7">
      <c r="B37" s="6">
        <v>2004</v>
      </c>
      <c r="C37" s="12">
        <f t="shared" si="0"/>
        <v>0.124792813100842</v>
      </c>
      <c r="D37" s="12">
        <f t="shared" ref="D37:D47" si="4">+$C$47-$C$35</f>
        <v>-7.2687735392613778E-3</v>
      </c>
      <c r="E37" s="12">
        <f t="shared" si="1"/>
        <v>0.16666666666666666</v>
      </c>
      <c r="F37" s="12">
        <f t="shared" si="2"/>
        <v>0.40110595360292783</v>
      </c>
      <c r="G37" s="12">
        <f t="shared" si="3"/>
        <v>8.2282659636502845E-2</v>
      </c>
    </row>
    <row r="38" spans="2:7">
      <c r="B38" s="7">
        <v>2005</v>
      </c>
      <c r="C38" s="13">
        <f t="shared" si="0"/>
        <v>0.11587922521838208</v>
      </c>
      <c r="D38" s="13">
        <f t="shared" si="4"/>
        <v>-7.2687735392613778E-3</v>
      </c>
      <c r="E38" s="13">
        <f t="shared" si="1"/>
        <v>0.25</v>
      </c>
      <c r="F38" s="13">
        <f t="shared" si="2"/>
        <v>0.40110595360292783</v>
      </c>
      <c r="G38" s="13">
        <f t="shared" si="3"/>
        <v>8.1656987544598922E-2</v>
      </c>
    </row>
    <row r="39" spans="2:7">
      <c r="B39" s="6">
        <v>2006</v>
      </c>
      <c r="C39" s="12">
        <f t="shared" si="0"/>
        <v>0.14998960498960498</v>
      </c>
      <c r="D39" s="12">
        <f t="shared" si="4"/>
        <v>-7.2687735392613778E-3</v>
      </c>
      <c r="E39" s="12">
        <f t="shared" si="1"/>
        <v>0.33333333333333331</v>
      </c>
      <c r="F39" s="12">
        <f t="shared" si="2"/>
        <v>0.40110595360292783</v>
      </c>
      <c r="G39" s="12">
        <f t="shared" si="3"/>
        <v>8.1147139272557234E-2</v>
      </c>
    </row>
    <row r="40" spans="2:7">
      <c r="B40" s="7">
        <v>2007</v>
      </c>
      <c r="C40" s="13">
        <f t="shared" si="0"/>
        <v>0.13293205468271782</v>
      </c>
      <c r="D40" s="13">
        <f t="shared" si="4"/>
        <v>-7.2687735392613778E-3</v>
      </c>
      <c r="E40" s="13">
        <f t="shared" si="1"/>
        <v>0.41666666666666669</v>
      </c>
      <c r="F40" s="13">
        <f t="shared" si="2"/>
        <v>0.40110595360292783</v>
      </c>
      <c r="G40" s="13">
        <f t="shared" si="3"/>
        <v>8.0709104127028045E-2</v>
      </c>
    </row>
    <row r="41" spans="2:7">
      <c r="B41" s="6">
        <v>2008</v>
      </c>
      <c r="C41" s="12">
        <f t="shared" si="0"/>
        <v>0.14038378249996508</v>
      </c>
      <c r="D41" s="12">
        <f t="shared" si="4"/>
        <v>-7.2687735392613778E-3</v>
      </c>
      <c r="E41" s="12">
        <f t="shared" si="1"/>
        <v>0.5</v>
      </c>
      <c r="F41" s="12">
        <f t="shared" si="2"/>
        <v>0.40110595360292783</v>
      </c>
      <c r="G41" s="12">
        <f t="shared" si="3"/>
        <v>8.0320926875420598E-2</v>
      </c>
    </row>
    <row r="42" spans="2:7">
      <c r="B42" s="7">
        <v>2009</v>
      </c>
      <c r="C42" s="13">
        <f t="shared" si="0"/>
        <v>0.15615598885793872</v>
      </c>
      <c r="D42" s="13">
        <f t="shared" si="4"/>
        <v>-7.2687735392613778E-3</v>
      </c>
      <c r="E42" s="13">
        <f t="shared" si="1"/>
        <v>0.58333333333333337</v>
      </c>
      <c r="F42" s="13">
        <f t="shared" si="2"/>
        <v>0.40110595360292783</v>
      </c>
      <c r="G42" s="13">
        <f t="shared" si="3"/>
        <v>7.9969838602276744E-2</v>
      </c>
    </row>
    <row r="43" spans="2:7">
      <c r="B43" s="6">
        <v>2010</v>
      </c>
      <c r="C43" s="12">
        <f t="shared" si="0"/>
        <v>0.15295214693860881</v>
      </c>
      <c r="D43" s="12">
        <f t="shared" si="4"/>
        <v>-7.2687735392613778E-3</v>
      </c>
      <c r="E43" s="12">
        <f t="shared" si="1"/>
        <v>0.66666666666666663</v>
      </c>
      <c r="F43" s="12">
        <f t="shared" si="2"/>
        <v>0.40110595360292783</v>
      </c>
      <c r="G43" s="12">
        <f t="shared" si="3"/>
        <v>7.9647662127847019E-2</v>
      </c>
    </row>
    <row r="44" spans="2:7">
      <c r="B44" s="7">
        <v>2011</v>
      </c>
      <c r="C44" s="13">
        <f t="shared" si="0"/>
        <v>0.15395622671380674</v>
      </c>
      <c r="D44" s="13">
        <f t="shared" si="4"/>
        <v>-7.2687735392613778E-3</v>
      </c>
      <c r="E44" s="13">
        <f t="shared" si="1"/>
        <v>0.75</v>
      </c>
      <c r="F44" s="13">
        <f t="shared" si="2"/>
        <v>0.40110595360292783</v>
      </c>
      <c r="G44" s="13">
        <f t="shared" si="3"/>
        <v>7.934879997813965E-2</v>
      </c>
    </row>
    <row r="45" spans="2:7">
      <c r="B45" s="6">
        <v>2012</v>
      </c>
      <c r="C45" s="12">
        <f t="shared" si="0"/>
        <v>0.10018754109088926</v>
      </c>
      <c r="D45" s="12">
        <f t="shared" si="4"/>
        <v>-7.2687735392613778E-3</v>
      </c>
      <c r="E45" s="12">
        <f t="shared" si="1"/>
        <v>0.83333333333333337</v>
      </c>
      <c r="F45" s="12">
        <f t="shared" si="2"/>
        <v>0.40110595360292783</v>
      </c>
      <c r="G45" s="12">
        <f t="shared" si="3"/>
        <v>7.9069228037049619E-2</v>
      </c>
    </row>
    <row r="46" spans="2:7">
      <c r="B46" s="7">
        <v>2013</v>
      </c>
      <c r="C46" s="13">
        <f t="shared" si="0"/>
        <v>0.12672083226128442</v>
      </c>
      <c r="D46" s="13">
        <f t="shared" si="4"/>
        <v>-7.2687735392613778E-3</v>
      </c>
      <c r="E46" s="13">
        <f t="shared" si="1"/>
        <v>0.91666666666666663</v>
      </c>
      <c r="F46" s="13">
        <f t="shared" si="2"/>
        <v>0.40110595360292783</v>
      </c>
      <c r="G46" s="13">
        <f t="shared" si="3"/>
        <v>7.8805942296274106E-2</v>
      </c>
    </row>
    <row r="47" spans="2:7">
      <c r="B47" s="6">
        <v>2014</v>
      </c>
      <c r="C47" s="12">
        <f t="shared" si="0"/>
        <v>7.8556632283276195E-2</v>
      </c>
      <c r="D47" s="12">
        <f t="shared" si="4"/>
        <v>-7.2687735392613778E-3</v>
      </c>
      <c r="E47" s="12">
        <f t="shared" si="1"/>
        <v>1</v>
      </c>
      <c r="F47" s="12">
        <f t="shared" si="2"/>
        <v>0.40110595360292783</v>
      </c>
      <c r="G47" s="12">
        <f t="shared" si="3"/>
        <v>7.8556632283276195E-2</v>
      </c>
    </row>
    <row r="51" spans="2:4" ht="30">
      <c r="B51" s="2" t="s">
        <v>1</v>
      </c>
      <c r="C51" s="15" t="s">
        <v>75</v>
      </c>
      <c r="D51" s="15" t="s">
        <v>76</v>
      </c>
    </row>
    <row r="52" spans="2:4">
      <c r="B52" s="6">
        <v>2002</v>
      </c>
      <c r="C52" s="9">
        <f>+D9</f>
        <v>25135</v>
      </c>
      <c r="D52" s="9">
        <f>+G35*C9</f>
        <v>25135</v>
      </c>
    </row>
    <row r="53" spans="2:4">
      <c r="B53" s="7">
        <v>2003</v>
      </c>
      <c r="C53" s="8">
        <f>+D10</f>
        <v>28951</v>
      </c>
      <c r="D53" s="8">
        <f t="shared" ref="D53:D64" si="5">+G36*C10</f>
        <v>21921.202061259111</v>
      </c>
    </row>
    <row r="54" spans="2:4">
      <c r="B54" s="6">
        <v>2004</v>
      </c>
      <c r="C54" s="9">
        <f t="shared" ref="C54:C64" si="6">+D11</f>
        <v>37645</v>
      </c>
      <c r="D54" s="9">
        <f t="shared" si="5"/>
        <v>24821.387105947448</v>
      </c>
    </row>
    <row r="55" spans="2:4">
      <c r="B55" s="7">
        <v>2005</v>
      </c>
      <c r="C55" s="8">
        <f t="shared" si="6"/>
        <v>30511</v>
      </c>
      <c r="D55" s="8">
        <f t="shared" si="5"/>
        <v>21500.284820492896</v>
      </c>
    </row>
    <row r="56" spans="2:4">
      <c r="B56" s="6">
        <v>2006</v>
      </c>
      <c r="C56" s="9">
        <f t="shared" si="6"/>
        <v>43287</v>
      </c>
      <c r="D56" s="9">
        <f t="shared" si="5"/>
        <v>23419.064394060017</v>
      </c>
    </row>
    <row r="57" spans="2:4">
      <c r="B57" s="7">
        <v>2007</v>
      </c>
      <c r="C57" s="8">
        <f t="shared" si="6"/>
        <v>42999</v>
      </c>
      <c r="D57" s="8">
        <f t="shared" si="5"/>
        <v>26106.651075553254</v>
      </c>
    </row>
    <row r="58" spans="2:4">
      <c r="B58" s="6">
        <v>2008</v>
      </c>
      <c r="C58" s="9">
        <f t="shared" si="6"/>
        <v>40193</v>
      </c>
      <c r="D58" s="9">
        <f t="shared" si="5"/>
        <v>22996.523931847922</v>
      </c>
    </row>
    <row r="59" spans="2:4">
      <c r="B59" s="7">
        <v>2009</v>
      </c>
      <c r="C59" s="8">
        <f t="shared" si="6"/>
        <v>44848</v>
      </c>
      <c r="D59" s="8">
        <f t="shared" si="5"/>
        <v>22967.33764657388</v>
      </c>
    </row>
    <row r="60" spans="2:4">
      <c r="B60" s="6">
        <v>2010</v>
      </c>
      <c r="C60" s="9">
        <f t="shared" si="6"/>
        <v>44943</v>
      </c>
      <c r="D60" s="9">
        <f t="shared" si="5"/>
        <v>23403.430096660184</v>
      </c>
    </row>
    <row r="61" spans="2:4">
      <c r="B61" s="7">
        <v>2011</v>
      </c>
      <c r="C61" s="8">
        <f t="shared" si="6"/>
        <v>40454</v>
      </c>
      <c r="D61" s="8">
        <f t="shared" si="5"/>
        <v>20849.928728655908</v>
      </c>
    </row>
    <row r="62" spans="2:4">
      <c r="B62" s="6">
        <v>2012</v>
      </c>
      <c r="C62" s="9">
        <f t="shared" si="6"/>
        <v>33068</v>
      </c>
      <c r="D62" s="9">
        <f t="shared" si="5"/>
        <v>26097.668475136634</v>
      </c>
    </row>
    <row r="63" spans="2:4">
      <c r="B63" s="7">
        <v>2013</v>
      </c>
      <c r="C63" s="8">
        <f t="shared" si="6"/>
        <v>40879</v>
      </c>
      <c r="D63" s="8">
        <f t="shared" si="5"/>
        <v>25422.087731297361</v>
      </c>
    </row>
    <row r="64" spans="2:4">
      <c r="B64" s="6">
        <v>2014</v>
      </c>
      <c r="C64" s="9">
        <f t="shared" si="6"/>
        <v>30404.829269879981</v>
      </c>
      <c r="D64" s="9">
        <f t="shared" si="5"/>
        <v>30404.829269879981</v>
      </c>
    </row>
  </sheetData>
  <mergeCells count="4">
    <mergeCell ref="A2:J2"/>
    <mergeCell ref="A3:J3"/>
    <mergeCell ref="A4:J4"/>
    <mergeCell ref="A5:J5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>
      <selection activeCell="J47" sqref="J47"/>
    </sheetView>
  </sheetViews>
  <sheetFormatPr baseColWidth="10" defaultColWidth="14.140625" defaultRowHeight="15"/>
  <cols>
    <col min="1" max="1" width="9" customWidth="1"/>
    <col min="3" max="4" width="23.140625" bestFit="1" customWidth="1"/>
  </cols>
  <sheetData>
    <row r="1" spans="1:10" ht="99" customHeight="1"/>
    <row r="2" spans="1:10">
      <c r="A2" s="25" t="s">
        <v>12</v>
      </c>
      <c r="B2" s="25"/>
      <c r="C2" s="25"/>
      <c r="D2" s="25"/>
      <c r="E2" s="25"/>
      <c r="F2" s="25"/>
      <c r="G2" s="25"/>
      <c r="H2" s="25"/>
      <c r="I2" s="25"/>
      <c r="J2" s="25"/>
    </row>
    <row r="3" spans="1:10">
      <c r="A3" s="25" t="s">
        <v>45</v>
      </c>
      <c r="B3" s="25"/>
      <c r="C3" s="25"/>
      <c r="D3" s="25"/>
      <c r="E3" s="25"/>
      <c r="F3" s="25"/>
      <c r="G3" s="25"/>
      <c r="H3" s="25"/>
      <c r="I3" s="25"/>
      <c r="J3" s="25"/>
    </row>
    <row r="4" spans="1:10">
      <c r="A4" s="25" t="s">
        <v>51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>
      <c r="A5" s="25" t="s">
        <v>22</v>
      </c>
      <c r="B5" s="25"/>
      <c r="C5" s="25"/>
      <c r="D5" s="25"/>
      <c r="E5" s="25"/>
      <c r="F5" s="25"/>
      <c r="G5" s="25"/>
      <c r="H5" s="25"/>
      <c r="I5" s="25"/>
      <c r="J5" s="25"/>
    </row>
    <row r="8" spans="1:10">
      <c r="B8" s="2" t="s">
        <v>1</v>
      </c>
      <c r="C8" s="5" t="s">
        <v>10</v>
      </c>
      <c r="D8" s="5" t="s">
        <v>19</v>
      </c>
    </row>
    <row r="9" spans="1:10">
      <c r="B9" s="6">
        <v>2002</v>
      </c>
      <c r="C9" s="9">
        <f>+'Serie sin empalme'!H10</f>
        <v>296245</v>
      </c>
      <c r="D9" s="9">
        <f>+'Serie sin empalme'!E10</f>
        <v>104933</v>
      </c>
    </row>
    <row r="10" spans="1:10">
      <c r="B10" s="7">
        <v>2003</v>
      </c>
      <c r="C10" s="8">
        <f>+'Serie sin empalme'!H11</f>
        <v>271819</v>
      </c>
      <c r="D10" s="8">
        <f>+'Serie sin empalme'!E11</f>
        <v>104118</v>
      </c>
    </row>
    <row r="11" spans="1:10">
      <c r="B11" s="6">
        <v>2004</v>
      </c>
      <c r="C11" s="9">
        <f>+'Serie sin empalme'!H12</f>
        <v>312678</v>
      </c>
      <c r="D11" s="9">
        <f>+'Serie sin empalme'!E12</f>
        <v>121317</v>
      </c>
    </row>
    <row r="12" spans="1:10">
      <c r="B12" s="7">
        <v>2005</v>
      </c>
      <c r="C12" s="8">
        <f>+'Serie sin empalme'!H13</f>
        <v>283126</v>
      </c>
      <c r="D12" s="8">
        <f>+'Serie sin empalme'!E13</f>
        <v>105530</v>
      </c>
    </row>
    <row r="13" spans="1:10">
      <c r="B13" s="6">
        <v>2006</v>
      </c>
      <c r="C13" s="9">
        <f>+'Serie sin empalme'!H14</f>
        <v>310412</v>
      </c>
      <c r="D13" s="9">
        <f>+'Serie sin empalme'!E14</f>
        <v>112005</v>
      </c>
    </row>
    <row r="14" spans="1:10">
      <c r="B14" s="7">
        <v>2007</v>
      </c>
      <c r="C14" s="8">
        <f>+'Serie sin empalme'!H15</f>
        <v>345726</v>
      </c>
      <c r="D14" s="8">
        <f>+'Serie sin empalme'!E15</f>
        <v>154284</v>
      </c>
    </row>
    <row r="15" spans="1:10">
      <c r="B15" s="6">
        <v>2008</v>
      </c>
      <c r="C15" s="9">
        <f>+'Serie sin empalme'!H16</f>
        <v>308000</v>
      </c>
      <c r="D15" s="9">
        <f>+'Serie sin empalme'!E16</f>
        <v>125043</v>
      </c>
    </row>
    <row r="16" spans="1:10">
      <c r="B16" s="7">
        <v>2009</v>
      </c>
      <c r="C16" s="8">
        <f>+'Serie sin empalme'!H17</f>
        <v>310369</v>
      </c>
      <c r="D16" s="8">
        <f>+'Serie sin empalme'!E17</f>
        <v>113580</v>
      </c>
    </row>
    <row r="17" spans="2:4">
      <c r="B17" s="6">
        <v>2010</v>
      </c>
      <c r="C17" s="9">
        <f>+'Serie sin empalme'!H18</f>
        <v>315218</v>
      </c>
      <c r="D17" s="9">
        <f>+'Serie sin empalme'!E18</f>
        <v>120621</v>
      </c>
    </row>
    <row r="18" spans="2:4">
      <c r="B18" s="7">
        <v>2011</v>
      </c>
      <c r="C18" s="8">
        <f>+'Serie sin empalme'!H19</f>
        <v>301732</v>
      </c>
      <c r="D18" s="8">
        <f>+'Serie sin empalme'!E19</f>
        <v>122393</v>
      </c>
    </row>
    <row r="19" spans="2:4">
      <c r="B19" s="6">
        <v>2012</v>
      </c>
      <c r="C19" s="9">
        <f>+'Serie sin empalme'!H20</f>
        <v>361350</v>
      </c>
      <c r="D19" s="9">
        <f>+'Serie sin empalme'!E20</f>
        <v>156566</v>
      </c>
    </row>
    <row r="20" spans="2:4">
      <c r="B20" s="7">
        <v>2013</v>
      </c>
      <c r="C20" s="8">
        <f>+'Serie sin empalme'!H21</f>
        <v>338127</v>
      </c>
      <c r="D20" s="8">
        <f>+'Serie sin empalme'!E21</f>
        <v>133876</v>
      </c>
    </row>
    <row r="21" spans="2:4">
      <c r="B21" s="6">
        <v>2014</v>
      </c>
      <c r="C21" s="9">
        <f>+'Serie sin empalme'!H22</f>
        <v>405961.50842043996</v>
      </c>
      <c r="D21" s="9">
        <f>+'Serie sin empalme'!E22</f>
        <v>176137.36421150004</v>
      </c>
    </row>
    <row r="24" spans="2:4">
      <c r="B24" t="s">
        <v>11</v>
      </c>
    </row>
    <row r="31" spans="2:4">
      <c r="C31" s="11">
        <f>+'Serie sin empalme'!C53</f>
        <v>0.92679569960208896</v>
      </c>
    </row>
    <row r="32" spans="2:4">
      <c r="B32" s="10"/>
      <c r="C32" s="11">
        <f>2*(1-NORMSDIST(C31))</f>
        <v>0.35403261818221532</v>
      </c>
    </row>
    <row r="34" spans="2:7" ht="68.25" customHeight="1">
      <c r="B34" s="2" t="s">
        <v>1</v>
      </c>
      <c r="C34" s="2"/>
      <c r="D34" s="2"/>
      <c r="E34" s="2"/>
      <c r="F34" s="2"/>
      <c r="G34" s="2"/>
    </row>
    <row r="35" spans="2:7">
      <c r="B35" s="6">
        <v>2002</v>
      </c>
      <c r="C35" s="12">
        <f>+D9/C9</f>
        <v>0.35421019764046652</v>
      </c>
      <c r="D35" s="12">
        <f>+$C$47-$C$35</f>
        <v>7.9666809312322728E-2</v>
      </c>
      <c r="E35" s="12">
        <f>-(B35-$B$35)/($B$35-$B$47)</f>
        <v>0</v>
      </c>
      <c r="F35" s="12">
        <f>-1/(LN(ABS($C$32)))</f>
        <v>0.96305135193294478</v>
      </c>
      <c r="G35" s="12">
        <f>+D35*(E35^F35)+$C$35</f>
        <v>0.35421019764046652</v>
      </c>
    </row>
    <row r="36" spans="2:7">
      <c r="B36" s="7">
        <v>2003</v>
      </c>
      <c r="C36" s="13">
        <f t="shared" ref="C36:C47" si="0">+D10/C10</f>
        <v>0.38304165639635196</v>
      </c>
      <c r="D36" s="13">
        <f>+$C$47-$C$35</f>
        <v>7.9666809312322728E-2</v>
      </c>
      <c r="E36" s="13">
        <f t="shared" ref="E36:E47" si="1">-(B36-$B$35)/($B$35-$B$47)</f>
        <v>8.3333333333333329E-2</v>
      </c>
      <c r="F36" s="13">
        <f t="shared" ref="F36:F47" si="2">-1/(LN(ABS($C$32)))</f>
        <v>0.96305135193294478</v>
      </c>
      <c r="G36" s="13">
        <f t="shared" ref="G36:G47" si="3">+D36*(E36^F36)+$C$35</f>
        <v>0.36148750077692893</v>
      </c>
    </row>
    <row r="37" spans="2:7">
      <c r="B37" s="6">
        <v>2004</v>
      </c>
      <c r="C37" s="12">
        <f t="shared" si="0"/>
        <v>0.38799339895995238</v>
      </c>
      <c r="D37" s="12">
        <f t="shared" ref="D37:D47" si="4">+$C$47-$C$35</f>
        <v>7.9666809312322728E-2</v>
      </c>
      <c r="E37" s="12">
        <f t="shared" si="1"/>
        <v>0.16666666666666666</v>
      </c>
      <c r="F37" s="12">
        <f t="shared" si="2"/>
        <v>0.96305135193294478</v>
      </c>
      <c r="G37" s="12">
        <f t="shared" si="3"/>
        <v>0.36839678086493821</v>
      </c>
    </row>
    <row r="38" spans="2:7">
      <c r="B38" s="7">
        <v>2005</v>
      </c>
      <c r="C38" s="13">
        <f t="shared" si="0"/>
        <v>0.37273157534101425</v>
      </c>
      <c r="D38" s="13">
        <f t="shared" si="4"/>
        <v>7.9666809312322728E-2</v>
      </c>
      <c r="E38" s="13">
        <f t="shared" si="1"/>
        <v>0.25</v>
      </c>
      <c r="F38" s="13">
        <f t="shared" si="2"/>
        <v>0.96305135193294478</v>
      </c>
      <c r="G38" s="13">
        <f t="shared" si="3"/>
        <v>0.37517364659218927</v>
      </c>
    </row>
    <row r="39" spans="2:7">
      <c r="B39" s="6">
        <v>2006</v>
      </c>
      <c r="C39" s="12">
        <f t="shared" si="0"/>
        <v>0.36082690102186771</v>
      </c>
      <c r="D39" s="12">
        <f t="shared" si="4"/>
        <v>7.9666809312322728E-2</v>
      </c>
      <c r="E39" s="12">
        <f t="shared" si="1"/>
        <v>0.33333333333333331</v>
      </c>
      <c r="F39" s="12">
        <f t="shared" si="2"/>
        <v>0.96305135193294478</v>
      </c>
      <c r="G39" s="12">
        <f t="shared" si="3"/>
        <v>0.38186592941512165</v>
      </c>
    </row>
    <row r="40" spans="2:7">
      <c r="B40" s="7">
        <v>2007</v>
      </c>
      <c r="C40" s="13">
        <f t="shared" si="0"/>
        <v>0.44626091182034328</v>
      </c>
      <c r="D40" s="13">
        <f t="shared" si="4"/>
        <v>7.9666809312322728E-2</v>
      </c>
      <c r="E40" s="13">
        <f t="shared" si="1"/>
        <v>0.41666666666666669</v>
      </c>
      <c r="F40" s="13">
        <f t="shared" si="2"/>
        <v>0.96305135193294478</v>
      </c>
      <c r="G40" s="13">
        <f t="shared" si="3"/>
        <v>0.38849601232939068</v>
      </c>
    </row>
    <row r="41" spans="2:7">
      <c r="B41" s="6">
        <v>2008</v>
      </c>
      <c r="C41" s="12">
        <f t="shared" si="0"/>
        <v>0.40598376623376625</v>
      </c>
      <c r="D41" s="12">
        <f t="shared" si="4"/>
        <v>7.9666809312322728E-2</v>
      </c>
      <c r="E41" s="12">
        <f t="shared" si="1"/>
        <v>0.5</v>
      </c>
      <c r="F41" s="12">
        <f t="shared" si="2"/>
        <v>0.96305135193294478</v>
      </c>
      <c r="G41" s="12">
        <f t="shared" si="3"/>
        <v>0.39507694561685325</v>
      </c>
    </row>
    <row r="42" spans="2:7">
      <c r="B42" s="7">
        <v>2009</v>
      </c>
      <c r="C42" s="13">
        <f t="shared" si="0"/>
        <v>0.36595149644455471</v>
      </c>
      <c r="D42" s="13">
        <f t="shared" si="4"/>
        <v>7.9666809312322728E-2</v>
      </c>
      <c r="E42" s="13">
        <f t="shared" si="1"/>
        <v>0.58333333333333337</v>
      </c>
      <c r="F42" s="13">
        <f t="shared" si="2"/>
        <v>0.96305135193294478</v>
      </c>
      <c r="G42" s="13">
        <f t="shared" si="3"/>
        <v>0.40161728524645046</v>
      </c>
    </row>
    <row r="43" spans="2:7">
      <c r="B43" s="6">
        <v>2010</v>
      </c>
      <c r="C43" s="12">
        <f t="shared" si="0"/>
        <v>0.38265898521023545</v>
      </c>
      <c r="D43" s="12">
        <f t="shared" si="4"/>
        <v>7.9666809312322728E-2</v>
      </c>
      <c r="E43" s="12">
        <f t="shared" si="1"/>
        <v>0.66666666666666663</v>
      </c>
      <c r="F43" s="12">
        <f t="shared" si="2"/>
        <v>0.96305135193294478</v>
      </c>
      <c r="G43" s="12">
        <f t="shared" si="3"/>
        <v>0.40812307348165783</v>
      </c>
    </row>
    <row r="44" spans="2:7">
      <c r="B44" s="7">
        <v>2011</v>
      </c>
      <c r="C44" s="13">
        <f t="shared" si="0"/>
        <v>0.40563480174459454</v>
      </c>
      <c r="D44" s="13">
        <f t="shared" si="4"/>
        <v>7.9666809312322728E-2</v>
      </c>
      <c r="E44" s="13">
        <f t="shared" si="1"/>
        <v>0.75</v>
      </c>
      <c r="F44" s="13">
        <f t="shared" si="2"/>
        <v>0.96305135193294478</v>
      </c>
      <c r="G44" s="13">
        <f t="shared" si="3"/>
        <v>0.41459880365435808</v>
      </c>
    </row>
    <row r="45" spans="2:7">
      <c r="B45" s="6">
        <v>2012</v>
      </c>
      <c r="C45" s="12">
        <f t="shared" si="0"/>
        <v>0.43328075273280753</v>
      </c>
      <c r="D45" s="12">
        <f t="shared" si="4"/>
        <v>7.9666809312322728E-2</v>
      </c>
      <c r="E45" s="12">
        <f t="shared" si="1"/>
        <v>0.83333333333333337</v>
      </c>
      <c r="F45" s="12">
        <f t="shared" si="2"/>
        <v>0.96305135193294478</v>
      </c>
      <c r="G45" s="12">
        <f t="shared" si="3"/>
        <v>0.42104794706252502</v>
      </c>
    </row>
    <row r="46" spans="2:7">
      <c r="B46" s="7">
        <v>2013</v>
      </c>
      <c r="C46" s="13">
        <f t="shared" si="0"/>
        <v>0.39593407210900045</v>
      </c>
      <c r="D46" s="13">
        <f t="shared" si="4"/>
        <v>7.9666809312322728E-2</v>
      </c>
      <c r="E46" s="13">
        <f t="shared" si="1"/>
        <v>0.91666666666666663</v>
      </c>
      <c r="F46" s="13">
        <f t="shared" si="2"/>
        <v>0.96305135193294478</v>
      </c>
      <c r="G46" s="13">
        <f t="shared" si="3"/>
        <v>0.42747326526198642</v>
      </c>
    </row>
    <row r="47" spans="2:7">
      <c r="B47" s="6">
        <v>2014</v>
      </c>
      <c r="C47" s="12">
        <f t="shared" si="0"/>
        <v>0.43387700695278925</v>
      </c>
      <c r="D47" s="12">
        <f t="shared" si="4"/>
        <v>7.9666809312322728E-2</v>
      </c>
      <c r="E47" s="12">
        <f t="shared" si="1"/>
        <v>1</v>
      </c>
      <c r="F47" s="12">
        <f t="shared" si="2"/>
        <v>0.96305135193294478</v>
      </c>
      <c r="G47" s="12">
        <f t="shared" si="3"/>
        <v>0.43387700695278925</v>
      </c>
    </row>
    <row r="51" spans="2:4" ht="30">
      <c r="B51" s="2" t="s">
        <v>1</v>
      </c>
      <c r="C51" s="15" t="s">
        <v>20</v>
      </c>
      <c r="D51" s="15" t="s">
        <v>21</v>
      </c>
    </row>
    <row r="52" spans="2:4">
      <c r="B52" s="6">
        <v>2002</v>
      </c>
      <c r="C52" s="9">
        <f>+D9</f>
        <v>104933</v>
      </c>
      <c r="D52" s="9">
        <f>+G35*C9</f>
        <v>104933</v>
      </c>
    </row>
    <row r="53" spans="2:4">
      <c r="B53" s="7">
        <v>2003</v>
      </c>
      <c r="C53" s="8">
        <f>+D10</f>
        <v>104118</v>
      </c>
      <c r="D53" s="8">
        <f t="shared" ref="D53:D64" si="5">+G36*C10</f>
        <v>98259.170973684042</v>
      </c>
    </row>
    <row r="54" spans="2:4">
      <c r="B54" s="6">
        <v>2004</v>
      </c>
      <c r="C54" s="9">
        <f t="shared" ref="C54:C64" si="6">+D11</f>
        <v>121317</v>
      </c>
      <c r="D54" s="9">
        <f t="shared" si="5"/>
        <v>115189.56864728715</v>
      </c>
    </row>
    <row r="55" spans="2:4">
      <c r="B55" s="7">
        <v>2005</v>
      </c>
      <c r="C55" s="8">
        <f t="shared" si="6"/>
        <v>105530</v>
      </c>
      <c r="D55" s="8">
        <f t="shared" si="5"/>
        <v>106221.41386506018</v>
      </c>
    </row>
    <row r="56" spans="2:4">
      <c r="B56" s="6">
        <v>2006</v>
      </c>
      <c r="C56" s="9">
        <f t="shared" si="6"/>
        <v>112005</v>
      </c>
      <c r="D56" s="9">
        <f t="shared" si="5"/>
        <v>118535.76688160675</v>
      </c>
    </row>
    <row r="57" spans="2:4">
      <c r="B57" s="7">
        <v>2007</v>
      </c>
      <c r="C57" s="8">
        <f t="shared" si="6"/>
        <v>154284</v>
      </c>
      <c r="D57" s="8">
        <f t="shared" si="5"/>
        <v>134313.17235859093</v>
      </c>
    </row>
    <row r="58" spans="2:4">
      <c r="B58" s="6">
        <v>2008</v>
      </c>
      <c r="C58" s="9">
        <f t="shared" si="6"/>
        <v>125043</v>
      </c>
      <c r="D58" s="9">
        <f t="shared" si="5"/>
        <v>121683.69924999079</v>
      </c>
    </row>
    <row r="59" spans="2:4">
      <c r="B59" s="7">
        <v>2009</v>
      </c>
      <c r="C59" s="8">
        <f t="shared" si="6"/>
        <v>113580</v>
      </c>
      <c r="D59" s="8">
        <f t="shared" si="5"/>
        <v>124649.55520465558</v>
      </c>
    </row>
    <row r="60" spans="2:4">
      <c r="B60" s="6">
        <v>2010</v>
      </c>
      <c r="C60" s="9">
        <f t="shared" si="6"/>
        <v>120621</v>
      </c>
      <c r="D60" s="9">
        <f t="shared" si="5"/>
        <v>128647.73897674122</v>
      </c>
    </row>
    <row r="61" spans="2:4">
      <c r="B61" s="7">
        <v>2011</v>
      </c>
      <c r="C61" s="8">
        <f t="shared" si="6"/>
        <v>122393</v>
      </c>
      <c r="D61" s="8">
        <f t="shared" si="5"/>
        <v>125097.72622423677</v>
      </c>
    </row>
    <row r="62" spans="2:4">
      <c r="B62" s="6">
        <v>2012</v>
      </c>
      <c r="C62" s="9">
        <f t="shared" si="6"/>
        <v>156566</v>
      </c>
      <c r="D62" s="9">
        <f t="shared" si="5"/>
        <v>152145.67567104343</v>
      </c>
    </row>
    <row r="63" spans="2:4">
      <c r="B63" s="7">
        <v>2013</v>
      </c>
      <c r="C63" s="8">
        <f t="shared" si="6"/>
        <v>133876</v>
      </c>
      <c r="D63" s="8">
        <f t="shared" si="5"/>
        <v>144540.2527632397</v>
      </c>
    </row>
    <row r="64" spans="2:4">
      <c r="B64" s="6">
        <v>2014</v>
      </c>
      <c r="C64" s="9">
        <f t="shared" si="6"/>
        <v>176137.36421150004</v>
      </c>
      <c r="D64" s="9">
        <f t="shared" si="5"/>
        <v>176137.36421150004</v>
      </c>
    </row>
  </sheetData>
  <mergeCells count="4">
    <mergeCell ref="A2:J2"/>
    <mergeCell ref="A3:J3"/>
    <mergeCell ref="A4:J4"/>
    <mergeCell ref="A5:J5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>
      <selection activeCell="J44" sqref="J44"/>
    </sheetView>
  </sheetViews>
  <sheetFormatPr baseColWidth="10" defaultColWidth="14.140625" defaultRowHeight="15"/>
  <cols>
    <col min="1" max="1" width="9" customWidth="1"/>
    <col min="3" max="4" width="23.140625" bestFit="1" customWidth="1"/>
  </cols>
  <sheetData>
    <row r="1" spans="1:10" ht="99" customHeight="1"/>
    <row r="2" spans="1:10">
      <c r="A2" s="25" t="s">
        <v>12</v>
      </c>
      <c r="B2" s="25"/>
      <c r="C2" s="25"/>
      <c r="D2" s="25"/>
      <c r="E2" s="25"/>
      <c r="F2" s="25"/>
      <c r="G2" s="25"/>
      <c r="H2" s="25"/>
      <c r="I2" s="25"/>
      <c r="J2" s="25"/>
    </row>
    <row r="3" spans="1:10">
      <c r="A3" s="25" t="s">
        <v>45</v>
      </c>
      <c r="B3" s="25"/>
      <c r="C3" s="25"/>
      <c r="D3" s="25"/>
      <c r="E3" s="25"/>
      <c r="F3" s="25"/>
      <c r="G3" s="25"/>
      <c r="H3" s="25"/>
      <c r="I3" s="25"/>
      <c r="J3" s="25"/>
    </row>
    <row r="4" spans="1:10">
      <c r="A4" s="25" t="s">
        <v>51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>
      <c r="A5" s="25" t="s">
        <v>25</v>
      </c>
      <c r="B5" s="25"/>
      <c r="C5" s="25"/>
      <c r="D5" s="25"/>
      <c r="E5" s="25"/>
      <c r="F5" s="25"/>
      <c r="G5" s="25"/>
      <c r="H5" s="25"/>
      <c r="I5" s="25"/>
      <c r="J5" s="25"/>
    </row>
    <row r="8" spans="1:10">
      <c r="B8" s="2" t="s">
        <v>1</v>
      </c>
      <c r="C8" s="5" t="s">
        <v>10</v>
      </c>
      <c r="D8" s="5" t="s">
        <v>19</v>
      </c>
    </row>
    <row r="9" spans="1:10">
      <c r="B9" s="6">
        <v>2002</v>
      </c>
      <c r="C9" s="9">
        <f>+'Serie sin empalme'!H32</f>
        <v>292862</v>
      </c>
      <c r="D9" s="9">
        <f>+'Serie sin empalme'!E32</f>
        <v>103640</v>
      </c>
    </row>
    <row r="10" spans="1:10">
      <c r="B10" s="7">
        <v>2003</v>
      </c>
      <c r="C10" s="8">
        <f>+'Serie sin empalme'!H33</f>
        <v>263658</v>
      </c>
      <c r="D10" s="8">
        <f>+'Serie sin empalme'!E33</f>
        <v>103563</v>
      </c>
    </row>
    <row r="11" spans="1:10">
      <c r="B11" s="6">
        <v>2004</v>
      </c>
      <c r="C11" s="9">
        <f>+'Serie sin empalme'!H34</f>
        <v>301660</v>
      </c>
      <c r="D11" s="9">
        <f>+'Serie sin empalme'!E34</f>
        <v>120406</v>
      </c>
    </row>
    <row r="12" spans="1:10">
      <c r="B12" s="7">
        <v>2005</v>
      </c>
      <c r="C12" s="8">
        <f>+'Serie sin empalme'!H35</f>
        <v>263300</v>
      </c>
      <c r="D12" s="8">
        <f>+'Serie sin empalme'!E35</f>
        <v>101751</v>
      </c>
    </row>
    <row r="13" spans="1:10">
      <c r="B13" s="6">
        <v>2006</v>
      </c>
      <c r="C13" s="9">
        <f>+'Serie sin empalme'!H36</f>
        <v>288600</v>
      </c>
      <c r="D13" s="9">
        <f>+'Serie sin empalme'!E36</f>
        <v>107744</v>
      </c>
    </row>
    <row r="14" spans="1:10">
      <c r="B14" s="7">
        <v>2007</v>
      </c>
      <c r="C14" s="8">
        <f>+'Serie sin empalme'!H37</f>
        <v>323466</v>
      </c>
      <c r="D14" s="8">
        <f>+'Serie sin empalme'!E37</f>
        <v>144026</v>
      </c>
    </row>
    <row r="15" spans="1:10">
      <c r="B15" s="6">
        <v>2008</v>
      </c>
      <c r="C15" s="9">
        <f>+'Serie sin empalme'!H38</f>
        <v>286308</v>
      </c>
      <c r="D15" s="9">
        <f>+'Serie sin empalme'!E38</f>
        <v>121550</v>
      </c>
    </row>
    <row r="16" spans="1:10">
      <c r="B16" s="7">
        <v>2009</v>
      </c>
      <c r="C16" s="8">
        <f>+'Serie sin empalme'!H39</f>
        <v>287200</v>
      </c>
      <c r="D16" s="8">
        <f>+'Serie sin empalme'!E39</f>
        <v>106077</v>
      </c>
    </row>
    <row r="17" spans="2:4">
      <c r="B17" s="6">
        <v>2010</v>
      </c>
      <c r="C17" s="9">
        <f>+'Serie sin empalme'!H40</f>
        <v>293837</v>
      </c>
      <c r="D17" s="9">
        <f>+'Serie sin empalme'!E40</f>
        <v>117089</v>
      </c>
    </row>
    <row r="18" spans="2:4">
      <c r="B18" s="7">
        <v>2011</v>
      </c>
      <c r="C18" s="8">
        <f>+'Serie sin empalme'!H41</f>
        <v>262763</v>
      </c>
      <c r="D18" s="8">
        <f>+'Serie sin empalme'!E41</f>
        <v>110816</v>
      </c>
    </row>
    <row r="19" spans="2:4">
      <c r="B19" s="6">
        <v>2012</v>
      </c>
      <c r="C19" s="9">
        <f>+'Serie sin empalme'!H42</f>
        <v>330061</v>
      </c>
      <c r="D19" s="9">
        <f>+'Serie sin empalme'!E42</f>
        <v>150186</v>
      </c>
    </row>
    <row r="20" spans="2:4">
      <c r="B20" s="7">
        <v>2013</v>
      </c>
      <c r="C20" s="8">
        <f>+'Serie sin empalme'!H43</f>
        <v>322591</v>
      </c>
      <c r="D20" s="8">
        <f>+'Serie sin empalme'!E43</f>
        <v>132046</v>
      </c>
    </row>
    <row r="21" spans="2:4">
      <c r="B21" s="6">
        <v>2014</v>
      </c>
      <c r="C21" s="9">
        <f>+'Serie sin empalme'!H44</f>
        <v>387043.44096930971</v>
      </c>
      <c r="D21" s="9">
        <f>+'Serie sin empalme'!E44</f>
        <v>171819.58479867986</v>
      </c>
    </row>
    <row r="24" spans="2:4">
      <c r="B24" t="s">
        <v>11</v>
      </c>
    </row>
    <row r="31" spans="2:4">
      <c r="C31" s="11">
        <f>+'Serie sin empalme'!D53</f>
        <v>0.71319989345277901</v>
      </c>
    </row>
    <row r="32" spans="2:4">
      <c r="B32" s="10"/>
      <c r="C32" s="11">
        <f>2*(1-NORMSDIST(C31))</f>
        <v>0.47572207221583307</v>
      </c>
    </row>
    <row r="34" spans="2:7" ht="68.25" customHeight="1">
      <c r="B34" s="2" t="s">
        <v>1</v>
      </c>
      <c r="C34" s="2"/>
      <c r="D34" s="2"/>
      <c r="E34" s="2"/>
      <c r="F34" s="2"/>
      <c r="G34" s="2"/>
    </row>
    <row r="35" spans="2:7">
      <c r="B35" s="6">
        <v>2002</v>
      </c>
      <c r="C35" s="12">
        <f>+D9/C9</f>
        <v>0.3538868135845552</v>
      </c>
      <c r="D35" s="12">
        <f>+$C$47-$C$35</f>
        <v>9.0041610492018032E-2</v>
      </c>
      <c r="E35" s="12">
        <f>-(B35-$B$35)/($B$35-$B$47)</f>
        <v>0</v>
      </c>
      <c r="F35" s="12">
        <f>-1/(LN(ABS($C$32)))</f>
        <v>1.3460372740894333</v>
      </c>
      <c r="G35" s="12">
        <f>+D35*(E35^F35)+$C$35</f>
        <v>0.3538868135845552</v>
      </c>
    </row>
    <row r="36" spans="2:7">
      <c r="B36" s="7">
        <v>2003</v>
      </c>
      <c r="C36" s="13">
        <f t="shared" ref="C36:C47" si="0">+D10/C10</f>
        <v>0.39279293630384815</v>
      </c>
      <c r="D36" s="13">
        <f>+$C$47-$C$35</f>
        <v>9.0041610492018032E-2</v>
      </c>
      <c r="E36" s="13">
        <f t="shared" ref="E36:E47" si="1">-(B36-$B$35)/($B$35-$B$47)</f>
        <v>8.3333333333333329E-2</v>
      </c>
      <c r="F36" s="13">
        <f t="shared" ref="F36:F47" si="2">-1/(LN(ABS($C$32)))</f>
        <v>1.3460372740894333</v>
      </c>
      <c r="G36" s="13">
        <f t="shared" ref="G36:G47" si="3">+D36*(E36^F36)+$C$35</f>
        <v>0.35706240830724795</v>
      </c>
    </row>
    <row r="37" spans="2:7">
      <c r="B37" s="6">
        <v>2004</v>
      </c>
      <c r="C37" s="12">
        <f t="shared" si="0"/>
        <v>0.39914473248027582</v>
      </c>
      <c r="D37" s="12">
        <f t="shared" ref="D37:D47" si="4">+$C$47-$C$35</f>
        <v>9.0041610492018032E-2</v>
      </c>
      <c r="E37" s="12">
        <f t="shared" si="1"/>
        <v>0.16666666666666666</v>
      </c>
      <c r="F37" s="12">
        <f t="shared" si="2"/>
        <v>1.3460372740894333</v>
      </c>
      <c r="G37" s="12">
        <f t="shared" si="3"/>
        <v>0.36195958520332827</v>
      </c>
    </row>
    <row r="38" spans="2:7">
      <c r="B38" s="7">
        <v>2005</v>
      </c>
      <c r="C38" s="13">
        <f t="shared" si="0"/>
        <v>0.38644511963539691</v>
      </c>
      <c r="D38" s="13">
        <f t="shared" si="4"/>
        <v>9.0041610492018032E-2</v>
      </c>
      <c r="E38" s="13">
        <f t="shared" si="1"/>
        <v>0.25</v>
      </c>
      <c r="F38" s="13">
        <f t="shared" si="2"/>
        <v>1.3460372740894333</v>
      </c>
      <c r="G38" s="13">
        <f t="shared" si="3"/>
        <v>0.36781992354737386</v>
      </c>
    </row>
    <row r="39" spans="2:7">
      <c r="B39" s="6">
        <v>2006</v>
      </c>
      <c r="C39" s="12">
        <f t="shared" si="0"/>
        <v>0.37333333333333335</v>
      </c>
      <c r="D39" s="12">
        <f t="shared" si="4"/>
        <v>9.0041610492018032E-2</v>
      </c>
      <c r="E39" s="12">
        <f t="shared" si="1"/>
        <v>0.33333333333333331</v>
      </c>
      <c r="F39" s="12">
        <f t="shared" si="2"/>
        <v>1.3460372740894333</v>
      </c>
      <c r="G39" s="12">
        <f t="shared" si="3"/>
        <v>0.37440884088960374</v>
      </c>
    </row>
    <row r="40" spans="2:7">
      <c r="B40" s="7">
        <v>2007</v>
      </c>
      <c r="C40" s="13">
        <f t="shared" si="0"/>
        <v>0.44525854340177945</v>
      </c>
      <c r="D40" s="13">
        <f t="shared" si="4"/>
        <v>9.0041610492018032E-2</v>
      </c>
      <c r="E40" s="13">
        <f t="shared" si="1"/>
        <v>0.41666666666666669</v>
      </c>
      <c r="F40" s="13">
        <f t="shared" si="2"/>
        <v>1.3460372740894333</v>
      </c>
      <c r="G40" s="13">
        <f t="shared" si="3"/>
        <v>0.38159861453347765</v>
      </c>
    </row>
    <row r="41" spans="2:7">
      <c r="B41" s="6">
        <v>2008</v>
      </c>
      <c r="C41" s="12">
        <f t="shared" si="0"/>
        <v>0.42454280006147227</v>
      </c>
      <c r="D41" s="12">
        <f t="shared" si="4"/>
        <v>9.0041610492018032E-2</v>
      </c>
      <c r="E41" s="12">
        <f t="shared" si="1"/>
        <v>0.5</v>
      </c>
      <c r="F41" s="12">
        <f t="shared" si="2"/>
        <v>1.3460372740894333</v>
      </c>
      <c r="G41" s="12">
        <f t="shared" si="3"/>
        <v>0.38930657727962481</v>
      </c>
    </row>
    <row r="42" spans="2:7">
      <c r="B42" s="7">
        <v>2009</v>
      </c>
      <c r="C42" s="13">
        <f t="shared" si="0"/>
        <v>0.36934888579387187</v>
      </c>
      <c r="D42" s="13">
        <f t="shared" si="4"/>
        <v>9.0041610492018032E-2</v>
      </c>
      <c r="E42" s="13">
        <f t="shared" si="1"/>
        <v>0.58333333333333337</v>
      </c>
      <c r="F42" s="13">
        <f t="shared" si="2"/>
        <v>1.3460372740894333</v>
      </c>
      <c r="G42" s="13">
        <f t="shared" si="3"/>
        <v>0.39747396966715892</v>
      </c>
    </row>
    <row r="43" spans="2:7">
      <c r="B43" s="6">
        <v>2010</v>
      </c>
      <c r="C43" s="12">
        <f t="shared" si="0"/>
        <v>0.39848283231859838</v>
      </c>
      <c r="D43" s="12">
        <f t="shared" si="4"/>
        <v>9.0041610492018032E-2</v>
      </c>
      <c r="E43" s="12">
        <f t="shared" si="1"/>
        <v>0.66666666666666663</v>
      </c>
      <c r="F43" s="12">
        <f t="shared" si="2"/>
        <v>1.3460372740894333</v>
      </c>
      <c r="G43" s="12">
        <f t="shared" si="3"/>
        <v>0.40605645551147057</v>
      </c>
    </row>
    <row r="44" spans="2:7">
      <c r="B44" s="7">
        <v>2011</v>
      </c>
      <c r="C44" s="13">
        <f t="shared" si="0"/>
        <v>0.42173365352047282</v>
      </c>
      <c r="D44" s="13">
        <f t="shared" si="4"/>
        <v>9.0041610492018032E-2</v>
      </c>
      <c r="E44" s="13">
        <f t="shared" si="1"/>
        <v>0.75</v>
      </c>
      <c r="F44" s="13">
        <f t="shared" si="2"/>
        <v>1.3460372740894333</v>
      </c>
      <c r="G44" s="13">
        <f t="shared" si="3"/>
        <v>0.41501915892092178</v>
      </c>
    </row>
    <row r="45" spans="2:7">
      <c r="B45" s="6">
        <v>2012</v>
      </c>
      <c r="C45" s="12">
        <f t="shared" si="0"/>
        <v>0.45502498023092702</v>
      </c>
      <c r="D45" s="12">
        <f t="shared" si="4"/>
        <v>9.0041610492018032E-2</v>
      </c>
      <c r="E45" s="12">
        <f t="shared" si="1"/>
        <v>0.83333333333333337</v>
      </c>
      <c r="F45" s="12">
        <f t="shared" si="2"/>
        <v>1.3460372740894333</v>
      </c>
      <c r="G45" s="12">
        <f t="shared" si="3"/>
        <v>0.42433378800698879</v>
      </c>
    </row>
    <row r="46" spans="2:7">
      <c r="B46" s="7">
        <v>2013</v>
      </c>
      <c r="C46" s="13">
        <f t="shared" si="0"/>
        <v>0.40932946052431718</v>
      </c>
      <c r="D46" s="13">
        <f t="shared" si="4"/>
        <v>9.0041610492018032E-2</v>
      </c>
      <c r="E46" s="13">
        <f t="shared" si="1"/>
        <v>0.91666666666666663</v>
      </c>
      <c r="F46" s="13">
        <f t="shared" si="2"/>
        <v>1.3460372740894333</v>
      </c>
      <c r="G46" s="13">
        <f t="shared" si="3"/>
        <v>0.43397684107555923</v>
      </c>
    </row>
    <row r="47" spans="2:7">
      <c r="B47" s="6">
        <v>2014</v>
      </c>
      <c r="C47" s="12">
        <f t="shared" si="0"/>
        <v>0.44392842407657324</v>
      </c>
      <c r="D47" s="12">
        <f t="shared" si="4"/>
        <v>9.0041610492018032E-2</v>
      </c>
      <c r="E47" s="12">
        <f t="shared" si="1"/>
        <v>1</v>
      </c>
      <c r="F47" s="12">
        <f t="shared" si="2"/>
        <v>1.3460372740894333</v>
      </c>
      <c r="G47" s="12">
        <f t="shared" si="3"/>
        <v>0.44392842407657324</v>
      </c>
    </row>
    <row r="51" spans="2:4" ht="30">
      <c r="B51" s="2" t="s">
        <v>1</v>
      </c>
      <c r="C51" s="15" t="s">
        <v>23</v>
      </c>
      <c r="D51" s="15" t="s">
        <v>24</v>
      </c>
    </row>
    <row r="52" spans="2:4">
      <c r="B52" s="6">
        <v>2002</v>
      </c>
      <c r="C52" s="9">
        <f>+D9</f>
        <v>103640</v>
      </c>
      <c r="D52" s="9">
        <f>+G35*C9</f>
        <v>103640</v>
      </c>
    </row>
    <row r="53" spans="2:4">
      <c r="B53" s="7">
        <v>2003</v>
      </c>
      <c r="C53" s="8">
        <f>+D10</f>
        <v>103563</v>
      </c>
      <c r="D53" s="8">
        <f t="shared" ref="D53:D64" si="5">+G36*C10</f>
        <v>94142.360449472384</v>
      </c>
    </row>
    <row r="54" spans="2:4">
      <c r="B54" s="6">
        <v>2004</v>
      </c>
      <c r="C54" s="9">
        <f t="shared" ref="C54:C64" si="6">+D11</f>
        <v>120406</v>
      </c>
      <c r="D54" s="9">
        <f t="shared" si="5"/>
        <v>109188.72847243601</v>
      </c>
    </row>
    <row r="55" spans="2:4">
      <c r="B55" s="7">
        <v>2005</v>
      </c>
      <c r="C55" s="8">
        <f t="shared" si="6"/>
        <v>101751</v>
      </c>
      <c r="D55" s="8">
        <f t="shared" si="5"/>
        <v>96846.985870023535</v>
      </c>
    </row>
    <row r="56" spans="2:4">
      <c r="B56" s="6">
        <v>2006</v>
      </c>
      <c r="C56" s="9">
        <f t="shared" si="6"/>
        <v>107744</v>
      </c>
      <c r="D56" s="9">
        <f t="shared" si="5"/>
        <v>108054.39148073964</v>
      </c>
    </row>
    <row r="57" spans="2:4">
      <c r="B57" s="7">
        <v>2007</v>
      </c>
      <c r="C57" s="8">
        <f t="shared" si="6"/>
        <v>144026</v>
      </c>
      <c r="D57" s="8">
        <f t="shared" si="5"/>
        <v>123434.17744868588</v>
      </c>
    </row>
    <row r="58" spans="2:4">
      <c r="B58" s="6">
        <v>2008</v>
      </c>
      <c r="C58" s="9">
        <f t="shared" si="6"/>
        <v>121550</v>
      </c>
      <c r="D58" s="9">
        <f t="shared" si="5"/>
        <v>111461.58752777483</v>
      </c>
    </row>
    <row r="59" spans="2:4">
      <c r="B59" s="7">
        <v>2009</v>
      </c>
      <c r="C59" s="8">
        <f t="shared" si="6"/>
        <v>106077</v>
      </c>
      <c r="D59" s="8">
        <f t="shared" si="5"/>
        <v>114154.52408840804</v>
      </c>
    </row>
    <row r="60" spans="2:4">
      <c r="B60" s="6">
        <v>2010</v>
      </c>
      <c r="C60" s="9">
        <f t="shared" si="6"/>
        <v>117089</v>
      </c>
      <c r="D60" s="9">
        <f t="shared" si="5"/>
        <v>119314.41071812398</v>
      </c>
    </row>
    <row r="61" spans="2:4">
      <c r="B61" s="7">
        <v>2011</v>
      </c>
      <c r="C61" s="8">
        <f t="shared" si="6"/>
        <v>110816</v>
      </c>
      <c r="D61" s="8">
        <f t="shared" si="5"/>
        <v>109051.67925553817</v>
      </c>
    </row>
    <row r="62" spans="2:4">
      <c r="B62" s="6">
        <v>2012</v>
      </c>
      <c r="C62" s="9">
        <f t="shared" si="6"/>
        <v>150186</v>
      </c>
      <c r="D62" s="9">
        <f t="shared" si="5"/>
        <v>140056.03440337474</v>
      </c>
    </row>
    <row r="63" spans="2:4">
      <c r="B63" s="7">
        <v>2013</v>
      </c>
      <c r="C63" s="8">
        <f t="shared" si="6"/>
        <v>132046</v>
      </c>
      <c r="D63" s="8">
        <f t="shared" si="5"/>
        <v>139997.02313940573</v>
      </c>
    </row>
    <row r="64" spans="2:4">
      <c r="B64" s="6">
        <v>2014</v>
      </c>
      <c r="C64" s="9">
        <f t="shared" si="6"/>
        <v>171819.58479867986</v>
      </c>
      <c r="D64" s="9">
        <f t="shared" si="5"/>
        <v>171819.58479867986</v>
      </c>
    </row>
  </sheetData>
  <mergeCells count="4">
    <mergeCell ref="A2:J2"/>
    <mergeCell ref="A3:J3"/>
    <mergeCell ref="A4:J4"/>
    <mergeCell ref="A5:J5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>
      <selection activeCell="I42" sqref="I42"/>
    </sheetView>
  </sheetViews>
  <sheetFormatPr baseColWidth="10" defaultColWidth="14.140625" defaultRowHeight="15"/>
  <cols>
    <col min="1" max="1" width="9" customWidth="1"/>
    <col min="3" max="4" width="23.140625" bestFit="1" customWidth="1"/>
  </cols>
  <sheetData>
    <row r="1" spans="1:10" ht="99" customHeight="1"/>
    <row r="2" spans="1:10">
      <c r="A2" s="25" t="s">
        <v>12</v>
      </c>
      <c r="B2" s="25"/>
      <c r="C2" s="25"/>
      <c r="D2" s="25"/>
      <c r="E2" s="25"/>
      <c r="F2" s="25"/>
      <c r="G2" s="25"/>
      <c r="H2" s="25"/>
      <c r="I2" s="25"/>
      <c r="J2" s="25"/>
    </row>
    <row r="3" spans="1:10">
      <c r="A3" s="25" t="s">
        <v>45</v>
      </c>
      <c r="B3" s="25"/>
      <c r="C3" s="25"/>
      <c r="D3" s="25"/>
      <c r="E3" s="25"/>
      <c r="F3" s="25"/>
      <c r="G3" s="25"/>
      <c r="H3" s="25"/>
      <c r="I3" s="25"/>
      <c r="J3" s="25"/>
    </row>
    <row r="4" spans="1:10">
      <c r="A4" s="25" t="s">
        <v>51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>
      <c r="A5" s="25" t="s">
        <v>29</v>
      </c>
      <c r="B5" s="25"/>
      <c r="C5" s="25"/>
      <c r="D5" s="25"/>
      <c r="E5" s="25"/>
      <c r="F5" s="25"/>
      <c r="G5" s="25"/>
      <c r="H5" s="25"/>
      <c r="I5" s="25"/>
      <c r="J5" s="25"/>
    </row>
    <row r="8" spans="1:10">
      <c r="B8" s="2" t="s">
        <v>1</v>
      </c>
      <c r="C8" s="5" t="s">
        <v>10</v>
      </c>
      <c r="D8" s="5" t="s">
        <v>26</v>
      </c>
    </row>
    <row r="9" spans="1:10">
      <c r="B9" s="6">
        <v>2002</v>
      </c>
      <c r="C9" s="9">
        <f>+'Serie sin empalme'!H10</f>
        <v>296245</v>
      </c>
      <c r="D9" s="9">
        <f>+'Serie sin empalme'!F10</f>
        <v>57587</v>
      </c>
    </row>
    <row r="10" spans="1:10">
      <c r="B10" s="7">
        <v>2003</v>
      </c>
      <c r="C10" s="8">
        <f>+'Serie sin empalme'!H11</f>
        <v>271819</v>
      </c>
      <c r="D10" s="8">
        <f>+'Serie sin empalme'!F11</f>
        <v>47556</v>
      </c>
    </row>
    <row r="11" spans="1:10">
      <c r="B11" s="6">
        <v>2004</v>
      </c>
      <c r="C11" s="9">
        <f>+'Serie sin empalme'!H12</f>
        <v>312678</v>
      </c>
      <c r="D11" s="9">
        <f>+'Serie sin empalme'!F12</f>
        <v>60335</v>
      </c>
    </row>
    <row r="12" spans="1:10">
      <c r="B12" s="7">
        <v>2005</v>
      </c>
      <c r="C12" s="8">
        <f>+'Serie sin empalme'!H13</f>
        <v>283126</v>
      </c>
      <c r="D12" s="8">
        <f>+'Serie sin empalme'!F13</f>
        <v>61630</v>
      </c>
    </row>
    <row r="13" spans="1:10">
      <c r="B13" s="6">
        <v>2006</v>
      </c>
      <c r="C13" s="9">
        <f>+'Serie sin empalme'!H14</f>
        <v>310412</v>
      </c>
      <c r="D13" s="9">
        <f>+'Serie sin empalme'!F14</f>
        <v>71667</v>
      </c>
    </row>
    <row r="14" spans="1:10">
      <c r="B14" s="7">
        <v>2007</v>
      </c>
      <c r="C14" s="8">
        <f>+'Serie sin empalme'!H15</f>
        <v>345726</v>
      </c>
      <c r="D14" s="8">
        <f>+'Serie sin empalme'!F15</f>
        <v>65168</v>
      </c>
    </row>
    <row r="15" spans="1:10">
      <c r="B15" s="6">
        <v>2008</v>
      </c>
      <c r="C15" s="9">
        <f>+'Serie sin empalme'!H16</f>
        <v>308000</v>
      </c>
      <c r="D15" s="9">
        <f>+'Serie sin empalme'!F16</f>
        <v>49570</v>
      </c>
    </row>
    <row r="16" spans="1:10">
      <c r="B16" s="7">
        <v>2009</v>
      </c>
      <c r="C16" s="8">
        <f>+'Serie sin empalme'!H17</f>
        <v>310369</v>
      </c>
      <c r="D16" s="8">
        <f>+'Serie sin empalme'!F17</f>
        <v>56119</v>
      </c>
    </row>
    <row r="17" spans="2:4">
      <c r="B17" s="6">
        <v>2010</v>
      </c>
      <c r="C17" s="9">
        <f>+'Serie sin empalme'!H18</f>
        <v>315218</v>
      </c>
      <c r="D17" s="9">
        <f>+'Serie sin empalme'!F18</f>
        <v>56395</v>
      </c>
    </row>
    <row r="18" spans="2:4">
      <c r="B18" s="7">
        <v>2011</v>
      </c>
      <c r="C18" s="8">
        <f>+'Serie sin empalme'!H19</f>
        <v>301732</v>
      </c>
      <c r="D18" s="8">
        <f>+'Serie sin empalme'!F19</f>
        <v>54865</v>
      </c>
    </row>
    <row r="19" spans="2:4">
      <c r="B19" s="6">
        <v>2012</v>
      </c>
      <c r="C19" s="9">
        <f>+'Serie sin empalme'!H20</f>
        <v>361350</v>
      </c>
      <c r="D19" s="9">
        <f>+'Serie sin empalme'!F20</f>
        <v>72607</v>
      </c>
    </row>
    <row r="20" spans="2:4">
      <c r="B20" s="7">
        <v>2013</v>
      </c>
      <c r="C20" s="8">
        <f>+'Serie sin empalme'!H21</f>
        <v>338127</v>
      </c>
      <c r="D20" s="8">
        <f>+'Serie sin empalme'!F21</f>
        <v>70007</v>
      </c>
    </row>
    <row r="21" spans="2:4">
      <c r="B21" s="6">
        <v>2014</v>
      </c>
      <c r="C21" s="9">
        <f>+'Serie sin empalme'!H22</f>
        <v>405961.50842043996</v>
      </c>
      <c r="D21" s="9">
        <f>+'Serie sin empalme'!F22</f>
        <v>81221.161152769913</v>
      </c>
    </row>
    <row r="24" spans="2:4">
      <c r="B24" t="s">
        <v>11</v>
      </c>
    </row>
    <row r="31" spans="2:4">
      <c r="C31" s="11">
        <f>+'Serie sin empalme'!C54</f>
        <v>0.47148065063731198</v>
      </c>
    </row>
    <row r="32" spans="2:4">
      <c r="B32" s="10"/>
      <c r="C32" s="11">
        <f>2*(1-NORMSDIST(C31))</f>
        <v>0.63729753413775292</v>
      </c>
    </row>
    <row r="34" spans="2:7" ht="68.25" customHeight="1">
      <c r="B34" s="2" t="s">
        <v>1</v>
      </c>
      <c r="C34" s="2"/>
      <c r="D34" s="2"/>
      <c r="E34" s="2"/>
      <c r="F34" s="2"/>
      <c r="G34" s="2"/>
    </row>
    <row r="35" spans="2:7">
      <c r="B35" s="6">
        <v>2002</v>
      </c>
      <c r="C35" s="12">
        <f>+D9/C9</f>
        <v>0.19438977873044272</v>
      </c>
      <c r="D35" s="12">
        <f>+$C$47-$C$35</f>
        <v>5.6813104444748963E-3</v>
      </c>
      <c r="E35" s="12">
        <f>-(B35-$B$35)/($B$35-$B$47)</f>
        <v>0</v>
      </c>
      <c r="F35" s="12">
        <f>-1/(LN(ABS($C$32)))</f>
        <v>2.219663956409256</v>
      </c>
      <c r="G35" s="12">
        <f>+D35*(E35^F35)+$C$35</f>
        <v>0.19438977873044272</v>
      </c>
    </row>
    <row r="36" spans="2:7">
      <c r="B36" s="7">
        <v>2003</v>
      </c>
      <c r="C36" s="13">
        <f t="shared" ref="C36:C47" si="0">+D10/C10</f>
        <v>0.1749546573271184</v>
      </c>
      <c r="D36" s="13">
        <f>+$C$47-$C$35</f>
        <v>5.6813104444748963E-3</v>
      </c>
      <c r="E36" s="13">
        <f t="shared" ref="E36:E47" si="1">-(B36-$B$35)/($B$35-$B$47)</f>
        <v>8.3333333333333329E-2</v>
      </c>
      <c r="F36" s="13">
        <f t="shared" ref="F36:F47" si="2">-1/(LN(ABS($C$32)))</f>
        <v>2.219663956409256</v>
      </c>
      <c r="G36" s="13">
        <f t="shared" ref="G36:G47" si="3">+D36*(E36^F36)+$C$35</f>
        <v>0.19441263623456914</v>
      </c>
    </row>
    <row r="37" spans="2:7">
      <c r="B37" s="6">
        <v>2004</v>
      </c>
      <c r="C37" s="12">
        <f t="shared" si="0"/>
        <v>0.1929620887942228</v>
      </c>
      <c r="D37" s="12">
        <f t="shared" ref="D37:D47" si="4">+$C$47-$C$35</f>
        <v>5.6813104444748963E-3</v>
      </c>
      <c r="E37" s="12">
        <f t="shared" si="1"/>
        <v>0.16666666666666666</v>
      </c>
      <c r="F37" s="12">
        <f t="shared" si="2"/>
        <v>2.219663956409256</v>
      </c>
      <c r="G37" s="12">
        <f t="shared" si="3"/>
        <v>0.19449624553952435</v>
      </c>
    </row>
    <row r="38" spans="2:7">
      <c r="B38" s="7">
        <v>2005</v>
      </c>
      <c r="C38" s="13">
        <f t="shared" si="0"/>
        <v>0.21767693535740271</v>
      </c>
      <c r="D38" s="13">
        <f t="shared" si="4"/>
        <v>5.6813104444748963E-3</v>
      </c>
      <c r="E38" s="13">
        <f t="shared" si="1"/>
        <v>0.25</v>
      </c>
      <c r="F38" s="13">
        <f t="shared" si="2"/>
        <v>2.219663956409256</v>
      </c>
      <c r="G38" s="13">
        <f t="shared" si="3"/>
        <v>0.19465164385273886</v>
      </c>
    </row>
    <row r="39" spans="2:7">
      <c r="B39" s="6">
        <v>2006</v>
      </c>
      <c r="C39" s="12">
        <f t="shared" si="0"/>
        <v>0.23087702794995038</v>
      </c>
      <c r="D39" s="12">
        <f t="shared" si="4"/>
        <v>5.6813104444748963E-3</v>
      </c>
      <c r="E39" s="12">
        <f t="shared" si="1"/>
        <v>0.33333333333333331</v>
      </c>
      <c r="F39" s="12">
        <f t="shared" si="2"/>
        <v>2.219663956409256</v>
      </c>
      <c r="G39" s="12">
        <f t="shared" si="3"/>
        <v>0.19488568508020554</v>
      </c>
    </row>
    <row r="40" spans="2:7">
      <c r="B40" s="7">
        <v>2007</v>
      </c>
      <c r="C40" s="13">
        <f t="shared" si="0"/>
        <v>0.18849609228117065</v>
      </c>
      <c r="D40" s="13">
        <f t="shared" si="4"/>
        <v>5.6813104444748963E-3</v>
      </c>
      <c r="E40" s="13">
        <f t="shared" si="1"/>
        <v>0.41666666666666669</v>
      </c>
      <c r="F40" s="13">
        <f t="shared" si="2"/>
        <v>2.219663956409256</v>
      </c>
      <c r="G40" s="13">
        <f t="shared" si="3"/>
        <v>0.1952035593299469</v>
      </c>
    </row>
    <row r="41" spans="2:7">
      <c r="B41" s="6">
        <v>2008</v>
      </c>
      <c r="C41" s="12">
        <f t="shared" si="0"/>
        <v>0.16094155844155844</v>
      </c>
      <c r="D41" s="12">
        <f t="shared" si="4"/>
        <v>5.6813104444748963E-3</v>
      </c>
      <c r="E41" s="12">
        <f t="shared" si="1"/>
        <v>0.5</v>
      </c>
      <c r="F41" s="12">
        <f t="shared" si="2"/>
        <v>2.219663956409256</v>
      </c>
      <c r="G41" s="12">
        <f t="shared" si="3"/>
        <v>0.19560950700114271</v>
      </c>
    </row>
    <row r="42" spans="2:7">
      <c r="B42" s="7">
        <v>2009</v>
      </c>
      <c r="C42" s="13">
        <f t="shared" si="0"/>
        <v>0.18081380550248252</v>
      </c>
      <c r="D42" s="13">
        <f t="shared" si="4"/>
        <v>5.6813104444748963E-3</v>
      </c>
      <c r="E42" s="13">
        <f t="shared" si="1"/>
        <v>0.58333333333333337</v>
      </c>
      <c r="F42" s="13">
        <f t="shared" si="2"/>
        <v>2.219663956409256</v>
      </c>
      <c r="G42" s="13">
        <f t="shared" si="3"/>
        <v>0.19610714316966574</v>
      </c>
    </row>
    <row r="43" spans="2:7">
      <c r="B43" s="6">
        <v>2010</v>
      </c>
      <c r="C43" s="12">
        <f t="shared" si="0"/>
        <v>0.17890793038468616</v>
      </c>
      <c r="D43" s="12">
        <f t="shared" si="4"/>
        <v>5.6813104444748963E-3</v>
      </c>
      <c r="E43" s="12">
        <f t="shared" si="1"/>
        <v>0.66666666666666663</v>
      </c>
      <c r="F43" s="12">
        <f t="shared" si="2"/>
        <v>2.219663956409256</v>
      </c>
      <c r="G43" s="12">
        <f t="shared" si="3"/>
        <v>0.19669963576341287</v>
      </c>
    </row>
    <row r="44" spans="2:7">
      <c r="B44" s="7">
        <v>2011</v>
      </c>
      <c r="C44" s="13">
        <f t="shared" si="0"/>
        <v>0.18183354765155835</v>
      </c>
      <c r="D44" s="13">
        <f t="shared" si="4"/>
        <v>5.6813104444748963E-3</v>
      </c>
      <c r="E44" s="13">
        <f t="shared" si="1"/>
        <v>0.75</v>
      </c>
      <c r="F44" s="13">
        <f t="shared" si="2"/>
        <v>2.219663956409256</v>
      </c>
      <c r="G44" s="13">
        <f t="shared" si="3"/>
        <v>0.19738981503781478</v>
      </c>
    </row>
    <row r="45" spans="2:7">
      <c r="B45" s="6">
        <v>2012</v>
      </c>
      <c r="C45" s="12">
        <f t="shared" si="0"/>
        <v>0.20093261380932614</v>
      </c>
      <c r="D45" s="12">
        <f t="shared" si="4"/>
        <v>5.6813104444748963E-3</v>
      </c>
      <c r="E45" s="12">
        <f t="shared" si="1"/>
        <v>0.83333333333333337</v>
      </c>
      <c r="F45" s="12">
        <f t="shared" si="2"/>
        <v>2.219663956409256</v>
      </c>
      <c r="G45" s="12">
        <f t="shared" si="3"/>
        <v>0.19818024610791921</v>
      </c>
    </row>
    <row r="46" spans="2:7">
      <c r="B46" s="7">
        <v>2013</v>
      </c>
      <c r="C46" s="13">
        <f t="shared" si="0"/>
        <v>0.20704350732121363</v>
      </c>
      <c r="D46" s="13">
        <f t="shared" si="4"/>
        <v>5.6813104444748963E-3</v>
      </c>
      <c r="E46" s="13">
        <f t="shared" si="1"/>
        <v>0.91666666666666663</v>
      </c>
      <c r="F46" s="13">
        <f t="shared" si="2"/>
        <v>2.219663956409256</v>
      </c>
      <c r="G46" s="13">
        <f t="shared" si="3"/>
        <v>0.19907327970091132</v>
      </c>
    </row>
    <row r="47" spans="2:7">
      <c r="B47" s="6">
        <v>2014</v>
      </c>
      <c r="C47" s="12">
        <f t="shared" si="0"/>
        <v>0.20007108917491762</v>
      </c>
      <c r="D47" s="12">
        <f t="shared" si="4"/>
        <v>5.6813104444748963E-3</v>
      </c>
      <c r="E47" s="12">
        <f t="shared" si="1"/>
        <v>1</v>
      </c>
      <c r="F47" s="12">
        <f t="shared" si="2"/>
        <v>2.219663956409256</v>
      </c>
      <c r="G47" s="12">
        <f t="shared" si="3"/>
        <v>0.20007108917491762</v>
      </c>
    </row>
    <row r="51" spans="2:4" ht="30">
      <c r="B51" s="2" t="s">
        <v>1</v>
      </c>
      <c r="C51" s="15" t="s">
        <v>27</v>
      </c>
      <c r="D51" s="15" t="s">
        <v>28</v>
      </c>
    </row>
    <row r="52" spans="2:4">
      <c r="B52" s="6">
        <v>2002</v>
      </c>
      <c r="C52" s="9">
        <f>+D9</f>
        <v>57587</v>
      </c>
      <c r="D52" s="9">
        <f>+G35*C9</f>
        <v>57587</v>
      </c>
    </row>
    <row r="53" spans="2:4">
      <c r="B53" s="7">
        <v>2003</v>
      </c>
      <c r="C53" s="8">
        <f>+D10</f>
        <v>47556</v>
      </c>
      <c r="D53" s="8">
        <f t="shared" ref="D53:D64" si="5">+G36*C10</f>
        <v>52845.048368644348</v>
      </c>
    </row>
    <row r="54" spans="2:4">
      <c r="B54" s="6">
        <v>2004</v>
      </c>
      <c r="C54" s="9">
        <f t="shared" ref="C54:C64" si="6">+D11</f>
        <v>60335</v>
      </c>
      <c r="D54" s="9">
        <f t="shared" si="5"/>
        <v>60814.697062807398</v>
      </c>
    </row>
    <row r="55" spans="2:4">
      <c r="B55" s="7">
        <v>2005</v>
      </c>
      <c r="C55" s="8">
        <f t="shared" si="6"/>
        <v>61630</v>
      </c>
      <c r="D55" s="8">
        <f t="shared" si="5"/>
        <v>55110.941317450546</v>
      </c>
    </row>
    <row r="56" spans="2:4">
      <c r="B56" s="6">
        <v>2006</v>
      </c>
      <c r="C56" s="9">
        <f t="shared" si="6"/>
        <v>71667</v>
      </c>
      <c r="D56" s="9">
        <f t="shared" si="5"/>
        <v>60494.85527711676</v>
      </c>
    </row>
    <row r="57" spans="2:4">
      <c r="B57" s="7">
        <v>2007</v>
      </c>
      <c r="C57" s="8">
        <f t="shared" si="6"/>
        <v>65168</v>
      </c>
      <c r="D57" s="8">
        <f t="shared" si="5"/>
        <v>67486.945752905216</v>
      </c>
    </row>
    <row r="58" spans="2:4">
      <c r="B58" s="6">
        <v>2008</v>
      </c>
      <c r="C58" s="9">
        <f t="shared" si="6"/>
        <v>49570</v>
      </c>
      <c r="D58" s="9">
        <f t="shared" si="5"/>
        <v>60247.728156351957</v>
      </c>
    </row>
    <row r="59" spans="2:4">
      <c r="B59" s="7">
        <v>2009</v>
      </c>
      <c r="C59" s="8">
        <f t="shared" si="6"/>
        <v>56119</v>
      </c>
      <c r="D59" s="8">
        <f t="shared" si="5"/>
        <v>60865.577918425988</v>
      </c>
    </row>
    <row r="60" spans="2:4">
      <c r="B60" s="6">
        <v>2010</v>
      </c>
      <c r="C60" s="9">
        <f t="shared" si="6"/>
        <v>56395</v>
      </c>
      <c r="D60" s="9">
        <f t="shared" si="5"/>
        <v>62003.265786071475</v>
      </c>
    </row>
    <row r="61" spans="2:4">
      <c r="B61" s="7">
        <v>2011</v>
      </c>
      <c r="C61" s="8">
        <f t="shared" si="6"/>
        <v>54865</v>
      </c>
      <c r="D61" s="8">
        <f t="shared" si="5"/>
        <v>59558.823670989928</v>
      </c>
    </row>
    <row r="62" spans="2:4">
      <c r="B62" s="6">
        <v>2012</v>
      </c>
      <c r="C62" s="9">
        <f t="shared" si="6"/>
        <v>72607</v>
      </c>
      <c r="D62" s="9">
        <f t="shared" si="5"/>
        <v>71612.431931096609</v>
      </c>
    </row>
    <row r="63" spans="2:4">
      <c r="B63" s="7">
        <v>2013</v>
      </c>
      <c r="C63" s="8">
        <f t="shared" si="6"/>
        <v>70007</v>
      </c>
      <c r="D63" s="8">
        <f t="shared" si="5"/>
        <v>67312.050845430043</v>
      </c>
    </row>
    <row r="64" spans="2:4">
      <c r="B64" s="6">
        <v>2014</v>
      </c>
      <c r="C64" s="9">
        <f t="shared" si="6"/>
        <v>81221.161152769913</v>
      </c>
      <c r="D64" s="9">
        <f t="shared" si="5"/>
        <v>81221.161152769913</v>
      </c>
    </row>
  </sheetData>
  <mergeCells count="4">
    <mergeCell ref="A2:J2"/>
    <mergeCell ref="A3:J3"/>
    <mergeCell ref="A4:J4"/>
    <mergeCell ref="A5:J5"/>
  </mergeCell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>
      <selection activeCell="I9" sqref="I9"/>
    </sheetView>
  </sheetViews>
  <sheetFormatPr baseColWidth="10" defaultColWidth="14.140625" defaultRowHeight="15"/>
  <cols>
    <col min="1" max="1" width="9" customWidth="1"/>
    <col min="3" max="4" width="23.140625" bestFit="1" customWidth="1"/>
  </cols>
  <sheetData>
    <row r="1" spans="1:10" ht="99" customHeight="1"/>
    <row r="2" spans="1:10">
      <c r="A2" s="25" t="s">
        <v>12</v>
      </c>
      <c r="B2" s="25"/>
      <c r="C2" s="25"/>
      <c r="D2" s="25"/>
      <c r="E2" s="25"/>
      <c r="F2" s="25"/>
      <c r="G2" s="25"/>
      <c r="H2" s="25"/>
      <c r="I2" s="25"/>
      <c r="J2" s="25"/>
    </row>
    <row r="3" spans="1:10">
      <c r="A3" s="25" t="s">
        <v>45</v>
      </c>
      <c r="B3" s="25"/>
      <c r="C3" s="25"/>
      <c r="D3" s="25"/>
      <c r="E3" s="25"/>
      <c r="F3" s="25"/>
      <c r="G3" s="25"/>
      <c r="H3" s="25"/>
      <c r="I3" s="25"/>
      <c r="J3" s="25"/>
    </row>
    <row r="4" spans="1:10">
      <c r="A4" s="25" t="s">
        <v>51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>
      <c r="A5" s="25" t="s">
        <v>32</v>
      </c>
      <c r="B5" s="25"/>
      <c r="C5" s="25"/>
      <c r="D5" s="25"/>
      <c r="E5" s="25"/>
      <c r="F5" s="25"/>
      <c r="G5" s="25"/>
      <c r="H5" s="25"/>
      <c r="I5" s="25"/>
      <c r="J5" s="25"/>
    </row>
    <row r="8" spans="1:10">
      <c r="B8" s="2" t="s">
        <v>1</v>
      </c>
      <c r="C8" s="5" t="s">
        <v>10</v>
      </c>
      <c r="D8" s="5" t="s">
        <v>26</v>
      </c>
    </row>
    <row r="9" spans="1:10">
      <c r="B9" s="6">
        <v>2002</v>
      </c>
      <c r="C9" s="9">
        <f>+'Serie sin empalme'!H32</f>
        <v>292862</v>
      </c>
      <c r="D9" s="9">
        <f>+'Serie sin empalme'!F32</f>
        <v>57097</v>
      </c>
    </row>
    <row r="10" spans="1:10">
      <c r="B10" s="7">
        <v>2003</v>
      </c>
      <c r="C10" s="8">
        <f>+'Serie sin empalme'!H33</f>
        <v>263658</v>
      </c>
      <c r="D10" s="8">
        <f>+'Serie sin empalme'!F33</f>
        <v>45101</v>
      </c>
    </row>
    <row r="11" spans="1:10">
      <c r="B11" s="6">
        <v>2004</v>
      </c>
      <c r="C11" s="9">
        <f>+'Serie sin empalme'!H34</f>
        <v>301660</v>
      </c>
      <c r="D11" s="9">
        <f>+'Serie sin empalme'!F34</f>
        <v>55201</v>
      </c>
    </row>
    <row r="12" spans="1:10">
      <c r="B12" s="7">
        <v>2005</v>
      </c>
      <c r="C12" s="8">
        <f>+'Serie sin empalme'!H35</f>
        <v>263300</v>
      </c>
      <c r="D12" s="8">
        <f>+'Serie sin empalme'!F35</f>
        <v>55496</v>
      </c>
    </row>
    <row r="13" spans="1:10">
      <c r="B13" s="6">
        <v>2006</v>
      </c>
      <c r="C13" s="9">
        <f>+'Serie sin empalme'!H36</f>
        <v>288600</v>
      </c>
      <c r="D13" s="9">
        <f>+'Serie sin empalme'!F36</f>
        <v>60071</v>
      </c>
    </row>
    <row r="14" spans="1:10">
      <c r="B14" s="7">
        <v>2007</v>
      </c>
      <c r="C14" s="8">
        <f>+'Serie sin empalme'!H37</f>
        <v>323466</v>
      </c>
      <c r="D14" s="8">
        <f>+'Serie sin empalme'!F37</f>
        <v>56474</v>
      </c>
    </row>
    <row r="15" spans="1:10">
      <c r="B15" s="6">
        <v>2008</v>
      </c>
      <c r="C15" s="9">
        <f>+'Serie sin empalme'!H38</f>
        <v>286308</v>
      </c>
      <c r="D15" s="9">
        <f>+'Serie sin empalme'!F38</f>
        <v>45586</v>
      </c>
    </row>
    <row r="16" spans="1:10">
      <c r="B16" s="7">
        <v>2009</v>
      </c>
      <c r="C16" s="8">
        <f>+'Serie sin empalme'!H39</f>
        <v>287200</v>
      </c>
      <c r="D16" s="8">
        <f>+'Serie sin empalme'!F39</f>
        <v>46746</v>
      </c>
    </row>
    <row r="17" spans="2:4">
      <c r="B17" s="6">
        <v>2010</v>
      </c>
      <c r="C17" s="9">
        <f>+'Serie sin empalme'!H40</f>
        <v>293837</v>
      </c>
      <c r="D17" s="9">
        <f>+'Serie sin empalme'!F40</f>
        <v>48913</v>
      </c>
    </row>
    <row r="18" spans="2:4">
      <c r="B18" s="7">
        <v>2011</v>
      </c>
      <c r="C18" s="8">
        <f>+'Serie sin empalme'!H41</f>
        <v>262763</v>
      </c>
      <c r="D18" s="8">
        <f>+'Serie sin empalme'!F41</f>
        <v>45521</v>
      </c>
    </row>
    <row r="19" spans="2:4">
      <c r="B19" s="6">
        <v>2012</v>
      </c>
      <c r="C19" s="9">
        <f>+'Serie sin empalme'!H42</f>
        <v>330061</v>
      </c>
      <c r="D19" s="9">
        <f>+'Serie sin empalme'!F42</f>
        <v>58797</v>
      </c>
    </row>
    <row r="20" spans="2:4">
      <c r="B20" s="7">
        <v>2013</v>
      </c>
      <c r="C20" s="8">
        <f>+'Serie sin empalme'!H43</f>
        <v>322591</v>
      </c>
      <c r="D20" s="8">
        <f>+'Serie sin empalme'!F43</f>
        <v>67469</v>
      </c>
    </row>
    <row r="21" spans="2:4">
      <c r="B21" s="6">
        <v>2014</v>
      </c>
      <c r="C21" s="9">
        <f>+'Serie sin empalme'!H44</f>
        <v>387043.44096930971</v>
      </c>
      <c r="D21" s="9">
        <f>+'Serie sin empalme'!F44</f>
        <v>75280.424494300009</v>
      </c>
    </row>
    <row r="24" spans="2:4">
      <c r="B24" t="s">
        <v>11</v>
      </c>
    </row>
    <row r="31" spans="2:4">
      <c r="C31" s="11">
        <f>+'Serie sin empalme'!D54</f>
        <v>0.53927656813118996</v>
      </c>
    </row>
    <row r="32" spans="2:4">
      <c r="B32" s="10"/>
      <c r="C32" s="11">
        <f>2*(1-NORMSDIST(C31))</f>
        <v>0.58969603451227171</v>
      </c>
    </row>
    <row r="34" spans="2:7" ht="68.25" customHeight="1">
      <c r="B34" s="2" t="s">
        <v>1</v>
      </c>
      <c r="C34" s="2"/>
      <c r="D34" s="2"/>
      <c r="E34" s="2"/>
      <c r="F34" s="2"/>
      <c r="G34" s="2"/>
    </row>
    <row r="35" spans="2:7">
      <c r="B35" s="6">
        <v>2002</v>
      </c>
      <c r="C35" s="12">
        <f>+D9/C9</f>
        <v>0.19496213233536613</v>
      </c>
      <c r="D35" s="12">
        <f>+$C$47-$C$35</f>
        <v>-4.6090449962737923E-4</v>
      </c>
      <c r="E35" s="12">
        <f>-(B35-$B$35)/($B$35-$B$47)</f>
        <v>0</v>
      </c>
      <c r="F35" s="12">
        <f>-1/(LN(ABS($C$32)))</f>
        <v>1.8934084127122619</v>
      </c>
      <c r="G35" s="12">
        <f>+D35*(E35^F35)+$C$35</f>
        <v>0.19496213233536613</v>
      </c>
    </row>
    <row r="36" spans="2:7">
      <c r="B36" s="7">
        <v>2003</v>
      </c>
      <c r="C36" s="13">
        <f t="shared" ref="C36:C47" si="0">+D10/C10</f>
        <v>0.17105872000849587</v>
      </c>
      <c r="D36" s="13">
        <f>+$C$47-$C$35</f>
        <v>-4.6090449962737923E-4</v>
      </c>
      <c r="E36" s="13">
        <f t="shared" ref="E36:E47" si="1">-(B36-$B$35)/($B$35-$B$47)</f>
        <v>8.3333333333333329E-2</v>
      </c>
      <c r="F36" s="13">
        <f t="shared" ref="F36:F47" si="2">-1/(LN(ABS($C$32)))</f>
        <v>1.8934084127122619</v>
      </c>
      <c r="G36" s="13">
        <f t="shared" ref="G36:G47" si="3">+D36*(E36^F36)+$C$35</f>
        <v>0.19495796095206847</v>
      </c>
    </row>
    <row r="37" spans="2:7">
      <c r="B37" s="6">
        <v>2004</v>
      </c>
      <c r="C37" s="12">
        <f t="shared" si="0"/>
        <v>0.18299078432672544</v>
      </c>
      <c r="D37" s="12">
        <f t="shared" ref="D37:D47" si="4">+$C$47-$C$35</f>
        <v>-4.6090449962737923E-4</v>
      </c>
      <c r="E37" s="12">
        <f t="shared" si="1"/>
        <v>0.16666666666666666</v>
      </c>
      <c r="F37" s="12">
        <f t="shared" si="2"/>
        <v>1.8934084127122619</v>
      </c>
      <c r="G37" s="12">
        <f t="shared" si="3"/>
        <v>0.19494663515012972</v>
      </c>
    </row>
    <row r="38" spans="2:7">
      <c r="B38" s="7">
        <v>2005</v>
      </c>
      <c r="C38" s="13">
        <f t="shared" si="0"/>
        <v>0.21077098366881883</v>
      </c>
      <c r="D38" s="13">
        <f t="shared" si="4"/>
        <v>-4.6090449962737923E-4</v>
      </c>
      <c r="E38" s="13">
        <f t="shared" si="1"/>
        <v>0.25</v>
      </c>
      <c r="F38" s="13">
        <f t="shared" si="2"/>
        <v>1.8934084127122619</v>
      </c>
      <c r="G38" s="13">
        <f t="shared" si="3"/>
        <v>0.19492873856199674</v>
      </c>
    </row>
    <row r="39" spans="2:7">
      <c r="B39" s="6">
        <v>2006</v>
      </c>
      <c r="C39" s="12">
        <f t="shared" si="0"/>
        <v>0.20814622314622314</v>
      </c>
      <c r="D39" s="12">
        <f t="shared" si="4"/>
        <v>-4.6090449962737923E-4</v>
      </c>
      <c r="E39" s="12">
        <f t="shared" si="1"/>
        <v>0.33333333333333331</v>
      </c>
      <c r="F39" s="12">
        <f t="shared" si="2"/>
        <v>1.8934084127122619</v>
      </c>
      <c r="G39" s="12">
        <f t="shared" si="3"/>
        <v>0.19490455844845306</v>
      </c>
    </row>
    <row r="40" spans="2:7">
      <c r="B40" s="7">
        <v>2007</v>
      </c>
      <c r="C40" s="13">
        <f t="shared" si="0"/>
        <v>0.17459021968305788</v>
      </c>
      <c r="D40" s="13">
        <f t="shared" si="4"/>
        <v>-4.6090449962737923E-4</v>
      </c>
      <c r="E40" s="13">
        <f t="shared" si="1"/>
        <v>0.41666666666666669</v>
      </c>
      <c r="F40" s="13">
        <f t="shared" si="2"/>
        <v>1.8934084127122619</v>
      </c>
      <c r="G40" s="13">
        <f t="shared" si="3"/>
        <v>0.19487428759080258</v>
      </c>
    </row>
    <row r="41" spans="2:7">
      <c r="B41" s="6">
        <v>2008</v>
      </c>
      <c r="C41" s="12">
        <f t="shared" si="0"/>
        <v>0.15922014054794137</v>
      </c>
      <c r="D41" s="12">
        <f t="shared" si="4"/>
        <v>-4.6090449962737923E-4</v>
      </c>
      <c r="E41" s="12">
        <f t="shared" si="1"/>
        <v>0.5</v>
      </c>
      <c r="F41" s="12">
        <f t="shared" si="2"/>
        <v>1.8934084127122619</v>
      </c>
      <c r="G41" s="12">
        <f t="shared" si="3"/>
        <v>0.19483807049431304</v>
      </c>
    </row>
    <row r="42" spans="2:7">
      <c r="B42" s="7">
        <v>2009</v>
      </c>
      <c r="C42" s="13">
        <f t="shared" si="0"/>
        <v>0.16276462395543176</v>
      </c>
      <c r="D42" s="13">
        <f t="shared" si="4"/>
        <v>-4.6090449962737923E-4</v>
      </c>
      <c r="E42" s="13">
        <f t="shared" si="1"/>
        <v>0.58333333333333337</v>
      </c>
      <c r="F42" s="13">
        <f t="shared" si="2"/>
        <v>1.8934084127122619</v>
      </c>
      <c r="G42" s="13">
        <f t="shared" si="3"/>
        <v>0.19479602231311341</v>
      </c>
    </row>
    <row r="43" spans="2:7">
      <c r="B43" s="6">
        <v>2010</v>
      </c>
      <c r="C43" s="12">
        <f t="shared" si="0"/>
        <v>0.16646303903184417</v>
      </c>
      <c r="D43" s="12">
        <f t="shared" si="4"/>
        <v>-4.6090449962737923E-4</v>
      </c>
      <c r="E43" s="12">
        <f t="shared" si="1"/>
        <v>0.66666666666666663</v>
      </c>
      <c r="F43" s="12">
        <f t="shared" si="2"/>
        <v>1.8934084127122619</v>
      </c>
      <c r="G43" s="12">
        <f t="shared" si="3"/>
        <v>0.19474823849569692</v>
      </c>
    </row>
    <row r="44" spans="2:7">
      <c r="B44" s="7">
        <v>2011</v>
      </c>
      <c r="C44" s="13">
        <f t="shared" si="0"/>
        <v>0.17323976358924201</v>
      </c>
      <c r="D44" s="13">
        <f t="shared" si="4"/>
        <v>-4.6090449962737923E-4</v>
      </c>
      <c r="E44" s="13">
        <f t="shared" si="1"/>
        <v>0.75</v>
      </c>
      <c r="F44" s="13">
        <f t="shared" si="2"/>
        <v>1.8934084127122619</v>
      </c>
      <c r="G44" s="13">
        <f t="shared" si="3"/>
        <v>0.19469480036890158</v>
      </c>
    </row>
    <row r="45" spans="2:7">
      <c r="B45" s="6">
        <v>2012</v>
      </c>
      <c r="C45" s="12">
        <f t="shared" si="0"/>
        <v>0.17813979840090166</v>
      </c>
      <c r="D45" s="12">
        <f t="shared" si="4"/>
        <v>-4.6090449962737923E-4</v>
      </c>
      <c r="E45" s="12">
        <f t="shared" si="1"/>
        <v>0.83333333333333337</v>
      </c>
      <c r="F45" s="12">
        <f t="shared" si="2"/>
        <v>1.8934084127122619</v>
      </c>
      <c r="G45" s="12">
        <f t="shared" si="3"/>
        <v>0.1946357786580849</v>
      </c>
    </row>
    <row r="46" spans="2:7">
      <c r="B46" s="7">
        <v>2013</v>
      </c>
      <c r="C46" s="13">
        <f t="shared" si="0"/>
        <v>0.20914718637531735</v>
      </c>
      <c r="D46" s="13">
        <f t="shared" si="4"/>
        <v>-4.6090449962737923E-4</v>
      </c>
      <c r="E46" s="13">
        <f t="shared" si="1"/>
        <v>0.91666666666666663</v>
      </c>
      <c r="F46" s="13">
        <f t="shared" si="2"/>
        <v>1.8934084127122619</v>
      </c>
      <c r="G46" s="13">
        <f t="shared" si="3"/>
        <v>0.19457123584704594</v>
      </c>
    </row>
    <row r="47" spans="2:7">
      <c r="B47" s="6">
        <v>2014</v>
      </c>
      <c r="C47" s="12">
        <f t="shared" si="0"/>
        <v>0.19450122783573875</v>
      </c>
      <c r="D47" s="12">
        <f t="shared" si="4"/>
        <v>-4.6090449962737923E-4</v>
      </c>
      <c r="E47" s="12">
        <f t="shared" si="1"/>
        <v>1</v>
      </c>
      <c r="F47" s="12">
        <f t="shared" si="2"/>
        <v>1.8934084127122619</v>
      </c>
      <c r="G47" s="12">
        <f t="shared" si="3"/>
        <v>0.19450122783573875</v>
      </c>
    </row>
    <row r="51" spans="2:4" ht="30">
      <c r="B51" s="2" t="s">
        <v>1</v>
      </c>
      <c r="C51" s="15" t="s">
        <v>30</v>
      </c>
      <c r="D51" s="15" t="s">
        <v>31</v>
      </c>
    </row>
    <row r="52" spans="2:4">
      <c r="B52" s="6">
        <v>2002</v>
      </c>
      <c r="C52" s="9">
        <f>+D9</f>
        <v>57097</v>
      </c>
      <c r="D52" s="9">
        <f>+G35*C9</f>
        <v>57097</v>
      </c>
    </row>
    <row r="53" spans="2:4">
      <c r="B53" s="7">
        <v>2003</v>
      </c>
      <c r="C53" s="8">
        <f>+D10</f>
        <v>45101</v>
      </c>
      <c r="D53" s="8">
        <f t="shared" ref="D53:D64" si="5">+G36*C10</f>
        <v>51402.226068700467</v>
      </c>
    </row>
    <row r="54" spans="2:4">
      <c r="B54" s="6">
        <v>2004</v>
      </c>
      <c r="C54" s="9">
        <f t="shared" ref="C54:C64" si="6">+D11</f>
        <v>55201</v>
      </c>
      <c r="D54" s="9">
        <f t="shared" si="5"/>
        <v>58807.601959388128</v>
      </c>
    </row>
    <row r="55" spans="2:4">
      <c r="B55" s="7">
        <v>2005</v>
      </c>
      <c r="C55" s="8">
        <f t="shared" si="6"/>
        <v>55496</v>
      </c>
      <c r="D55" s="8">
        <f t="shared" si="5"/>
        <v>51324.736863373742</v>
      </c>
    </row>
    <row r="56" spans="2:4">
      <c r="B56" s="6">
        <v>2006</v>
      </c>
      <c r="C56" s="9">
        <f t="shared" si="6"/>
        <v>60071</v>
      </c>
      <c r="D56" s="9">
        <f t="shared" si="5"/>
        <v>56249.455568223551</v>
      </c>
    </row>
    <row r="57" spans="2:4">
      <c r="B57" s="7">
        <v>2007</v>
      </c>
      <c r="C57" s="8">
        <f t="shared" si="6"/>
        <v>56474</v>
      </c>
      <c r="D57" s="8">
        <f t="shared" si="5"/>
        <v>63035.206309846544</v>
      </c>
    </row>
    <row r="58" spans="2:4">
      <c r="B58" s="6">
        <v>2008</v>
      </c>
      <c r="C58" s="9">
        <f t="shared" si="6"/>
        <v>45586</v>
      </c>
      <c r="D58" s="9">
        <f t="shared" si="5"/>
        <v>55783.698287085776</v>
      </c>
    </row>
    <row r="59" spans="2:4">
      <c r="B59" s="7">
        <v>2009</v>
      </c>
      <c r="C59" s="8">
        <f t="shared" si="6"/>
        <v>46746</v>
      </c>
      <c r="D59" s="8">
        <f t="shared" si="5"/>
        <v>55945.41760832617</v>
      </c>
    </row>
    <row r="60" spans="2:4">
      <c r="B60" s="6">
        <v>2010</v>
      </c>
      <c r="C60" s="9">
        <f t="shared" si="6"/>
        <v>48913</v>
      </c>
      <c r="D60" s="9">
        <f t="shared" si="5"/>
        <v>57224.238154860097</v>
      </c>
    </row>
    <row r="61" spans="2:4">
      <c r="B61" s="7">
        <v>2011</v>
      </c>
      <c r="C61" s="8">
        <f t="shared" si="6"/>
        <v>45521</v>
      </c>
      <c r="D61" s="8">
        <f t="shared" si="5"/>
        <v>51158.589829333687</v>
      </c>
    </row>
    <row r="62" spans="2:4">
      <c r="B62" s="6">
        <v>2012</v>
      </c>
      <c r="C62" s="9">
        <f t="shared" si="6"/>
        <v>58797</v>
      </c>
      <c r="D62" s="9">
        <f t="shared" si="5"/>
        <v>64241.679739666164</v>
      </c>
    </row>
    <row r="63" spans="2:4">
      <c r="B63" s="7">
        <v>2013</v>
      </c>
      <c r="C63" s="8">
        <f t="shared" si="6"/>
        <v>67469</v>
      </c>
      <c r="D63" s="8">
        <f t="shared" si="5"/>
        <v>62766.9295431344</v>
      </c>
    </row>
    <row r="64" spans="2:4">
      <c r="B64" s="6">
        <v>2014</v>
      </c>
      <c r="C64" s="9">
        <f t="shared" si="6"/>
        <v>75280.424494300009</v>
      </c>
      <c r="D64" s="9">
        <f t="shared" si="5"/>
        <v>75280.424494300009</v>
      </c>
    </row>
  </sheetData>
  <mergeCells count="4">
    <mergeCell ref="A2:J2"/>
    <mergeCell ref="A3:J3"/>
    <mergeCell ref="A4:J4"/>
    <mergeCell ref="A5:J5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>
      <selection activeCell="J33" sqref="J33"/>
    </sheetView>
  </sheetViews>
  <sheetFormatPr baseColWidth="10" defaultColWidth="14.140625" defaultRowHeight="15"/>
  <cols>
    <col min="1" max="1" width="9" customWidth="1"/>
    <col min="3" max="3" width="23.140625" bestFit="1" customWidth="1"/>
    <col min="4" max="4" width="25.85546875" customWidth="1"/>
  </cols>
  <sheetData>
    <row r="1" spans="1:10" ht="99" customHeight="1"/>
    <row r="2" spans="1:10">
      <c r="A2" s="25" t="s">
        <v>12</v>
      </c>
      <c r="B2" s="25"/>
      <c r="C2" s="25"/>
      <c r="D2" s="25"/>
      <c r="E2" s="25"/>
      <c r="F2" s="25"/>
      <c r="G2" s="25"/>
      <c r="H2" s="25"/>
      <c r="I2" s="25"/>
      <c r="J2" s="25"/>
    </row>
    <row r="3" spans="1:10">
      <c r="A3" s="25" t="s">
        <v>45</v>
      </c>
      <c r="B3" s="25"/>
      <c r="C3" s="25"/>
      <c r="D3" s="25"/>
      <c r="E3" s="25"/>
      <c r="F3" s="25"/>
      <c r="G3" s="25"/>
      <c r="H3" s="25"/>
      <c r="I3" s="25"/>
      <c r="J3" s="25"/>
    </row>
    <row r="4" spans="1:10">
      <c r="A4" s="25" t="s">
        <v>51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>
      <c r="A5" s="25" t="s">
        <v>36</v>
      </c>
      <c r="B5" s="25"/>
      <c r="C5" s="25"/>
      <c r="D5" s="25"/>
      <c r="E5" s="25"/>
      <c r="F5" s="25"/>
      <c r="G5" s="25"/>
      <c r="H5" s="25"/>
      <c r="I5" s="25"/>
      <c r="J5" s="25"/>
    </row>
    <row r="8" spans="1:10">
      <c r="B8" s="2" t="s">
        <v>1</v>
      </c>
      <c r="C8" s="5" t="s">
        <v>10</v>
      </c>
      <c r="D8" s="5" t="s">
        <v>33</v>
      </c>
    </row>
    <row r="9" spans="1:10">
      <c r="B9" s="6">
        <v>2002</v>
      </c>
      <c r="C9" s="9">
        <f>+'Serie sin empalme'!H10</f>
        <v>296245</v>
      </c>
      <c r="D9" s="9">
        <f>+'Serie sin empalme'!G10</f>
        <v>41549</v>
      </c>
    </row>
    <row r="10" spans="1:10">
      <c r="B10" s="7">
        <v>2003</v>
      </c>
      <c r="C10" s="8">
        <f>+'Serie sin empalme'!H11</f>
        <v>271819</v>
      </c>
      <c r="D10" s="8">
        <f>+'Serie sin empalme'!G11</f>
        <v>35550</v>
      </c>
    </row>
    <row r="11" spans="1:10">
      <c r="B11" s="6">
        <v>2004</v>
      </c>
      <c r="C11" s="9">
        <f>+'Serie sin empalme'!H12</f>
        <v>312678</v>
      </c>
      <c r="D11" s="9">
        <f>+'Serie sin empalme'!G12</f>
        <v>38589</v>
      </c>
    </row>
    <row r="12" spans="1:10">
      <c r="B12" s="7">
        <v>2005</v>
      </c>
      <c r="C12" s="8">
        <f>+'Serie sin empalme'!H13</f>
        <v>283126</v>
      </c>
      <c r="D12" s="8">
        <f>+'Serie sin empalme'!G13</f>
        <v>34380</v>
      </c>
    </row>
    <row r="13" spans="1:10">
      <c r="B13" s="6">
        <v>2006</v>
      </c>
      <c r="C13" s="9">
        <f>+'Serie sin empalme'!H14</f>
        <v>310412</v>
      </c>
      <c r="D13" s="9">
        <f>+'Serie sin empalme'!G14</f>
        <v>35786</v>
      </c>
    </row>
    <row r="14" spans="1:10">
      <c r="B14" s="7">
        <v>2007</v>
      </c>
      <c r="C14" s="8">
        <f>+'Serie sin empalme'!H15</f>
        <v>345726</v>
      </c>
      <c r="D14" s="8">
        <f>+'Serie sin empalme'!G15</f>
        <v>24807</v>
      </c>
    </row>
    <row r="15" spans="1:10">
      <c r="B15" s="6">
        <v>2008</v>
      </c>
      <c r="C15" s="9">
        <f>+'Serie sin empalme'!H16</f>
        <v>308000</v>
      </c>
      <c r="D15" s="9">
        <f>+'Serie sin empalme'!G16</f>
        <v>31570</v>
      </c>
    </row>
    <row r="16" spans="1:10">
      <c r="B16" s="7">
        <v>2009</v>
      </c>
      <c r="C16" s="8">
        <f>+'Serie sin empalme'!H17</f>
        <v>310369</v>
      </c>
      <c r="D16" s="8">
        <f>+'Serie sin empalme'!G17</f>
        <v>36729</v>
      </c>
    </row>
    <row r="17" spans="2:4">
      <c r="B17" s="6">
        <v>2010</v>
      </c>
      <c r="C17" s="9">
        <f>+'Serie sin empalme'!H18</f>
        <v>315218</v>
      </c>
      <c r="D17" s="9">
        <f>+'Serie sin empalme'!G18</f>
        <v>36120</v>
      </c>
    </row>
    <row r="18" spans="2:4">
      <c r="B18" s="7">
        <v>2011</v>
      </c>
      <c r="C18" s="8">
        <f>+'Serie sin empalme'!H19</f>
        <v>301732</v>
      </c>
      <c r="D18" s="8">
        <f>+'Serie sin empalme'!G19</f>
        <v>35201</v>
      </c>
    </row>
    <row r="19" spans="2:4">
      <c r="B19" s="6">
        <v>2012</v>
      </c>
      <c r="C19" s="9">
        <f>+'Serie sin empalme'!H20</f>
        <v>361350</v>
      </c>
      <c r="D19" s="9">
        <f>+'Serie sin empalme'!G20</f>
        <v>43458</v>
      </c>
    </row>
    <row r="20" spans="2:4">
      <c r="B20" s="7">
        <v>2013</v>
      </c>
      <c r="C20" s="8">
        <f>+'Serie sin empalme'!H21</f>
        <v>338127</v>
      </c>
      <c r="D20" s="8">
        <f>+'Serie sin empalme'!G21</f>
        <v>37264</v>
      </c>
    </row>
    <row r="21" spans="2:4">
      <c r="B21" s="6">
        <v>2014</v>
      </c>
      <c r="C21" s="9">
        <f>+'Serie sin empalme'!H22</f>
        <v>405961.50842043996</v>
      </c>
      <c r="D21" s="9">
        <f>+'Serie sin empalme'!G22</f>
        <v>66963.410666509997</v>
      </c>
    </row>
    <row r="24" spans="2:4">
      <c r="B24" t="s">
        <v>11</v>
      </c>
    </row>
    <row r="31" spans="2:4">
      <c r="C31" s="11">
        <f>+'Serie sin empalme'!C55</f>
        <v>0.36422719672922799</v>
      </c>
    </row>
    <row r="32" spans="2:4">
      <c r="B32" s="10"/>
      <c r="C32" s="11">
        <f>2*(1-NORMSDIST(C31))</f>
        <v>0.71568835970507849</v>
      </c>
    </row>
    <row r="34" spans="2:7" ht="68.25" customHeight="1">
      <c r="B34" s="2" t="s">
        <v>1</v>
      </c>
      <c r="C34" s="2"/>
      <c r="D34" s="2"/>
      <c r="E34" s="2"/>
      <c r="F34" s="2"/>
      <c r="G34" s="2"/>
    </row>
    <row r="35" spans="2:7">
      <c r="B35" s="6">
        <v>2002</v>
      </c>
      <c r="C35" s="12">
        <f>+D9/C9</f>
        <v>0.14025215615453426</v>
      </c>
      <c r="D35" s="12">
        <f>+$C$47-$C$35</f>
        <v>2.4697991279538145E-2</v>
      </c>
      <c r="E35" s="12">
        <f>-(B35-$B$35)/($B$35-$B$47)</f>
        <v>0</v>
      </c>
      <c r="F35" s="12">
        <f>-1/(LN(ABS($C$32)))</f>
        <v>2.9894431529770218</v>
      </c>
      <c r="G35" s="12">
        <f>+D35*(E35^F35)+$C$35</f>
        <v>0.14025215615453426</v>
      </c>
    </row>
    <row r="36" spans="2:7">
      <c r="B36" s="7">
        <v>2003</v>
      </c>
      <c r="C36" s="13">
        <f t="shared" ref="C36:C47" si="0">+D10/C10</f>
        <v>0.1307855595083493</v>
      </c>
      <c r="D36" s="13">
        <f>+$C$47-$C$35</f>
        <v>2.4697991279538145E-2</v>
      </c>
      <c r="E36" s="13">
        <f t="shared" ref="E36:E47" si="1">-(B36-$B$35)/($B$35-$B$47)</f>
        <v>8.3333333333333329E-2</v>
      </c>
      <c r="F36" s="13">
        <f t="shared" ref="F36:F47" si="2">-1/(LN(ABS($C$32)))</f>
        <v>2.9894431529770218</v>
      </c>
      <c r="G36" s="13">
        <f t="shared" ref="G36:G47" si="3">+D36*(E36^F36)+$C$35</f>
        <v>0.14026682887508043</v>
      </c>
    </row>
    <row r="37" spans="2:7">
      <c r="B37" s="6">
        <v>2004</v>
      </c>
      <c r="C37" s="12">
        <f t="shared" si="0"/>
        <v>0.12341450309903479</v>
      </c>
      <c r="D37" s="12">
        <f t="shared" ref="D37:D47" si="4">+$C$47-$C$35</f>
        <v>2.4697991279538145E-2</v>
      </c>
      <c r="E37" s="12">
        <f t="shared" si="1"/>
        <v>0.16666666666666666</v>
      </c>
      <c r="F37" s="12">
        <f t="shared" si="2"/>
        <v>2.9894431529770218</v>
      </c>
      <c r="G37" s="12">
        <f t="shared" si="3"/>
        <v>0.14036868211881404</v>
      </c>
    </row>
    <row r="38" spans="2:7">
      <c r="B38" s="7">
        <v>2005</v>
      </c>
      <c r="C38" s="13">
        <f t="shared" si="0"/>
        <v>0.1214300346842042</v>
      </c>
      <c r="D38" s="13">
        <f t="shared" si="4"/>
        <v>2.4697991279538145E-2</v>
      </c>
      <c r="E38" s="13">
        <f t="shared" si="1"/>
        <v>0.25</v>
      </c>
      <c r="F38" s="13">
        <f t="shared" si="2"/>
        <v>2.9894431529770218</v>
      </c>
      <c r="G38" s="13">
        <f t="shared" si="3"/>
        <v>0.14064375149376901</v>
      </c>
    </row>
    <row r="39" spans="2:7">
      <c r="B39" s="6">
        <v>2006</v>
      </c>
      <c r="C39" s="12">
        <f t="shared" si="0"/>
        <v>0.11528549154027551</v>
      </c>
      <c r="D39" s="12">
        <f t="shared" si="4"/>
        <v>2.4697991279538145E-2</v>
      </c>
      <c r="E39" s="12">
        <f t="shared" si="1"/>
        <v>0.33333333333333331</v>
      </c>
      <c r="F39" s="12">
        <f t="shared" si="2"/>
        <v>2.9894431529770218</v>
      </c>
      <c r="G39" s="12">
        <f t="shared" si="3"/>
        <v>0.14117756738339282</v>
      </c>
    </row>
    <row r="40" spans="2:7">
      <c r="B40" s="7">
        <v>2007</v>
      </c>
      <c r="C40" s="13">
        <f t="shared" si="0"/>
        <v>7.1753353811978268E-2</v>
      </c>
      <c r="D40" s="13">
        <f t="shared" si="4"/>
        <v>2.4697991279538145E-2</v>
      </c>
      <c r="E40" s="13">
        <f t="shared" si="1"/>
        <v>0.41666666666666669</v>
      </c>
      <c r="F40" s="13">
        <f t="shared" si="2"/>
        <v>2.9894431529770218</v>
      </c>
      <c r="G40" s="13">
        <f t="shared" si="3"/>
        <v>0.14205534719045337</v>
      </c>
    </row>
    <row r="41" spans="2:7">
      <c r="B41" s="6">
        <v>2008</v>
      </c>
      <c r="C41" s="12">
        <f t="shared" si="0"/>
        <v>0.10249999999999999</v>
      </c>
      <c r="D41" s="12">
        <f t="shared" si="4"/>
        <v>2.4697991279538145E-2</v>
      </c>
      <c r="E41" s="12">
        <f t="shared" si="1"/>
        <v>0.5</v>
      </c>
      <c r="F41" s="12">
        <f t="shared" si="2"/>
        <v>2.9894431529770218</v>
      </c>
      <c r="G41" s="12">
        <f t="shared" si="3"/>
        <v>0.14336207870558393</v>
      </c>
    </row>
    <row r="42" spans="2:7">
      <c r="B42" s="7">
        <v>2009</v>
      </c>
      <c r="C42" s="13">
        <f t="shared" si="0"/>
        <v>0.11833978264581836</v>
      </c>
      <c r="D42" s="13">
        <f t="shared" si="4"/>
        <v>2.4697991279538145E-2</v>
      </c>
      <c r="E42" s="13">
        <f t="shared" si="1"/>
        <v>0.58333333333333337</v>
      </c>
      <c r="F42" s="13">
        <f t="shared" si="2"/>
        <v>2.9894431529770218</v>
      </c>
      <c r="G42" s="13">
        <f t="shared" si="3"/>
        <v>0.14518256796952253</v>
      </c>
    </row>
    <row r="43" spans="2:7">
      <c r="B43" s="6">
        <v>2010</v>
      </c>
      <c r="C43" s="12">
        <f t="shared" si="0"/>
        <v>0.11458736493474357</v>
      </c>
      <c r="D43" s="12">
        <f t="shared" si="4"/>
        <v>2.4697991279538145E-2</v>
      </c>
      <c r="E43" s="12">
        <f t="shared" si="1"/>
        <v>0.66666666666666663</v>
      </c>
      <c r="F43" s="12">
        <f t="shared" si="2"/>
        <v>2.9894431529770218</v>
      </c>
      <c r="G43" s="12">
        <f t="shared" si="3"/>
        <v>0.1476014705137042</v>
      </c>
    </row>
    <row r="44" spans="2:7">
      <c r="B44" s="7">
        <v>2011</v>
      </c>
      <c r="C44" s="13">
        <f t="shared" si="0"/>
        <v>0.11666313152068723</v>
      </c>
      <c r="D44" s="13">
        <f t="shared" si="4"/>
        <v>2.4697991279538145E-2</v>
      </c>
      <c r="E44" s="13">
        <f t="shared" si="1"/>
        <v>0.75</v>
      </c>
      <c r="F44" s="13">
        <f t="shared" si="2"/>
        <v>2.9894431529770218</v>
      </c>
      <c r="G44" s="13">
        <f t="shared" si="3"/>
        <v>0.15070331340432958</v>
      </c>
    </row>
    <row r="45" spans="2:7">
      <c r="B45" s="6">
        <v>2012</v>
      </c>
      <c r="C45" s="12">
        <f t="shared" si="0"/>
        <v>0.1202656704026567</v>
      </c>
      <c r="D45" s="12">
        <f t="shared" si="4"/>
        <v>2.4697991279538145E-2</v>
      </c>
      <c r="E45" s="12">
        <f t="shared" si="1"/>
        <v>0.83333333333333337</v>
      </c>
      <c r="F45" s="12">
        <f t="shared" si="2"/>
        <v>2.9894431529770218</v>
      </c>
      <c r="G45" s="12">
        <f t="shared" si="3"/>
        <v>0.15457251164552241</v>
      </c>
    </row>
    <row r="46" spans="2:7">
      <c r="B46" s="7">
        <v>2013</v>
      </c>
      <c r="C46" s="13">
        <f t="shared" si="0"/>
        <v>0.11020711152910001</v>
      </c>
      <c r="D46" s="13">
        <f t="shared" si="4"/>
        <v>2.4697991279538145E-2</v>
      </c>
      <c r="E46" s="13">
        <f t="shared" si="1"/>
        <v>0.91666666666666663</v>
      </c>
      <c r="F46" s="13">
        <f t="shared" si="2"/>
        <v>2.9894431529770218</v>
      </c>
      <c r="G46" s="13">
        <f t="shared" si="3"/>
        <v>0.15929338086720587</v>
      </c>
    </row>
    <row r="47" spans="2:7">
      <c r="B47" s="6">
        <v>2014</v>
      </c>
      <c r="C47" s="12">
        <f t="shared" si="0"/>
        <v>0.16495014743407241</v>
      </c>
      <c r="D47" s="12">
        <f t="shared" si="4"/>
        <v>2.4697991279538145E-2</v>
      </c>
      <c r="E47" s="12">
        <f t="shared" si="1"/>
        <v>1</v>
      </c>
      <c r="F47" s="12">
        <f t="shared" si="2"/>
        <v>2.9894431529770218</v>
      </c>
      <c r="G47" s="12">
        <f t="shared" si="3"/>
        <v>0.16495014743407241</v>
      </c>
    </row>
    <row r="51" spans="2:4" ht="30">
      <c r="B51" s="2" t="s">
        <v>1</v>
      </c>
      <c r="C51" s="15" t="s">
        <v>34</v>
      </c>
      <c r="D51" s="15" t="s">
        <v>35</v>
      </c>
    </row>
    <row r="52" spans="2:4">
      <c r="B52" s="6">
        <v>2002</v>
      </c>
      <c r="C52" s="9">
        <f>+D9</f>
        <v>41549</v>
      </c>
      <c r="D52" s="9">
        <f>+G35*C9</f>
        <v>41549</v>
      </c>
    </row>
    <row r="53" spans="2:4">
      <c r="B53" s="7">
        <v>2003</v>
      </c>
      <c r="C53" s="8">
        <f>+D10</f>
        <v>35550</v>
      </c>
      <c r="D53" s="8">
        <f t="shared" ref="D53:D64" si="5">+G36*C10</f>
        <v>38127.18915799549</v>
      </c>
    </row>
    <row r="54" spans="2:4">
      <c r="B54" s="6">
        <v>2004</v>
      </c>
      <c r="C54" s="9">
        <f t="shared" ref="C54:C64" si="6">+D11</f>
        <v>38589</v>
      </c>
      <c r="D54" s="9">
        <f t="shared" si="5"/>
        <v>43890.198787546535</v>
      </c>
    </row>
    <row r="55" spans="2:4">
      <c r="B55" s="7">
        <v>2005</v>
      </c>
      <c r="C55" s="8">
        <f t="shared" si="6"/>
        <v>34380</v>
      </c>
      <c r="D55" s="8">
        <f t="shared" si="5"/>
        <v>39819.902785424842</v>
      </c>
    </row>
    <row r="56" spans="2:4">
      <c r="B56" s="6">
        <v>2006</v>
      </c>
      <c r="C56" s="9">
        <f t="shared" si="6"/>
        <v>35786</v>
      </c>
      <c r="D56" s="9">
        <f t="shared" si="5"/>
        <v>43823.211046613731</v>
      </c>
    </row>
    <row r="57" spans="2:4">
      <c r="B57" s="7">
        <v>2007</v>
      </c>
      <c r="C57" s="8">
        <f t="shared" si="6"/>
        <v>24807</v>
      </c>
      <c r="D57" s="8">
        <f t="shared" si="5"/>
        <v>49112.226962766683</v>
      </c>
    </row>
    <row r="58" spans="2:4">
      <c r="B58" s="6">
        <v>2008</v>
      </c>
      <c r="C58" s="9">
        <f t="shared" si="6"/>
        <v>31570</v>
      </c>
      <c r="D58" s="9">
        <f t="shared" si="5"/>
        <v>44155.520241319849</v>
      </c>
    </row>
    <row r="59" spans="2:4">
      <c r="B59" s="7">
        <v>2009</v>
      </c>
      <c r="C59" s="8">
        <f t="shared" si="6"/>
        <v>36729</v>
      </c>
      <c r="D59" s="8">
        <f t="shared" si="5"/>
        <v>45060.168438132736</v>
      </c>
    </row>
    <row r="60" spans="2:4">
      <c r="B60" s="6">
        <v>2010</v>
      </c>
      <c r="C60" s="9">
        <f t="shared" si="6"/>
        <v>36120</v>
      </c>
      <c r="D60" s="9">
        <f t="shared" si="5"/>
        <v>46526.640332388808</v>
      </c>
    </row>
    <row r="61" spans="2:4">
      <c r="B61" s="7">
        <v>2011</v>
      </c>
      <c r="C61" s="8">
        <f t="shared" si="6"/>
        <v>35201</v>
      </c>
      <c r="D61" s="8">
        <f t="shared" si="5"/>
        <v>45472.01216011517</v>
      </c>
    </row>
    <row r="62" spans="2:4">
      <c r="B62" s="6">
        <v>2012</v>
      </c>
      <c r="C62" s="9">
        <f t="shared" si="6"/>
        <v>43458</v>
      </c>
      <c r="D62" s="9">
        <f t="shared" si="5"/>
        <v>55854.777083109526</v>
      </c>
    </row>
    <row r="63" spans="2:4">
      <c r="B63" s="7">
        <v>2013</v>
      </c>
      <c r="C63" s="8">
        <f t="shared" si="6"/>
        <v>37264</v>
      </c>
      <c r="D63" s="8">
        <f t="shared" si="5"/>
        <v>53861.392992485722</v>
      </c>
    </row>
    <row r="64" spans="2:4">
      <c r="B64" s="6">
        <v>2014</v>
      </c>
      <c r="C64" s="9">
        <f t="shared" si="6"/>
        <v>66963.410666509997</v>
      </c>
      <c r="D64" s="9">
        <f t="shared" si="5"/>
        <v>66963.410666509997</v>
      </c>
    </row>
  </sheetData>
  <mergeCells count="4">
    <mergeCell ref="A2:J2"/>
    <mergeCell ref="A3:J3"/>
    <mergeCell ref="A4:J4"/>
    <mergeCell ref="A5:J5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>
      <selection activeCell="J41" sqref="J41"/>
    </sheetView>
  </sheetViews>
  <sheetFormatPr baseColWidth="10" defaultColWidth="14.140625" defaultRowHeight="15"/>
  <cols>
    <col min="1" max="1" width="9" customWidth="1"/>
    <col min="3" max="3" width="23.140625" bestFit="1" customWidth="1"/>
    <col min="4" max="4" width="27.42578125" customWidth="1"/>
  </cols>
  <sheetData>
    <row r="1" spans="1:10" ht="99" customHeight="1"/>
    <row r="2" spans="1:10">
      <c r="A2" s="25" t="s">
        <v>12</v>
      </c>
      <c r="B2" s="25"/>
      <c r="C2" s="25"/>
      <c r="D2" s="25"/>
      <c r="E2" s="25"/>
      <c r="F2" s="25"/>
      <c r="G2" s="25"/>
      <c r="H2" s="25"/>
      <c r="I2" s="25"/>
      <c r="J2" s="25"/>
    </row>
    <row r="3" spans="1:10">
      <c r="A3" s="25" t="s">
        <v>45</v>
      </c>
      <c r="B3" s="25"/>
      <c r="C3" s="25"/>
      <c r="D3" s="25"/>
      <c r="E3" s="25"/>
      <c r="F3" s="25"/>
      <c r="G3" s="25"/>
      <c r="H3" s="25"/>
      <c r="I3" s="25"/>
      <c r="J3" s="25"/>
    </row>
    <row r="4" spans="1:10">
      <c r="A4" s="25" t="s">
        <v>51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>
      <c r="A5" s="25" t="s">
        <v>39</v>
      </c>
      <c r="B5" s="25"/>
      <c r="C5" s="25"/>
      <c r="D5" s="25"/>
      <c r="E5" s="25"/>
      <c r="F5" s="25"/>
      <c r="G5" s="25"/>
      <c r="H5" s="25"/>
      <c r="I5" s="25"/>
      <c r="J5" s="25"/>
    </row>
    <row r="8" spans="1:10">
      <c r="B8" s="2" t="s">
        <v>1</v>
      </c>
      <c r="C8" s="5" t="s">
        <v>10</v>
      </c>
      <c r="D8" s="5" t="s">
        <v>33</v>
      </c>
    </row>
    <row r="9" spans="1:10">
      <c r="B9" s="6">
        <v>2002</v>
      </c>
      <c r="C9" s="9">
        <f>+'Serie sin empalme'!H32</f>
        <v>292862</v>
      </c>
      <c r="D9" s="9">
        <f>+'Serie sin empalme'!G32</f>
        <v>40776</v>
      </c>
    </row>
    <row r="10" spans="1:10">
      <c r="B10" s="7">
        <v>2003</v>
      </c>
      <c r="C10" s="8">
        <f>+'Serie sin empalme'!H33</f>
        <v>263658</v>
      </c>
      <c r="D10" s="8">
        <f>+'Serie sin empalme'!G33</f>
        <v>34211</v>
      </c>
    </row>
    <row r="11" spans="1:10">
      <c r="B11" s="6">
        <v>2004</v>
      </c>
      <c r="C11" s="9">
        <f>+'Serie sin empalme'!H34</f>
        <v>301660</v>
      </c>
      <c r="D11" s="9">
        <f>+'Serie sin empalme'!G34</f>
        <v>37709</v>
      </c>
    </row>
    <row r="12" spans="1:10">
      <c r="B12" s="7">
        <v>2005</v>
      </c>
      <c r="C12" s="8">
        <f>+'Serie sin empalme'!H35</f>
        <v>263300</v>
      </c>
      <c r="D12" s="8">
        <f>+'Serie sin empalme'!G35</f>
        <v>33209</v>
      </c>
    </row>
    <row r="13" spans="1:10">
      <c r="B13" s="6">
        <v>2006</v>
      </c>
      <c r="C13" s="9">
        <f>+'Serie sin empalme'!H36</f>
        <v>288600</v>
      </c>
      <c r="D13" s="9">
        <f>+'Serie sin empalme'!G36</f>
        <v>34506</v>
      </c>
    </row>
    <row r="14" spans="1:10">
      <c r="B14" s="7">
        <v>2007</v>
      </c>
      <c r="C14" s="8">
        <f>+'Serie sin empalme'!H37</f>
        <v>323466</v>
      </c>
      <c r="D14" s="8">
        <f>+'Serie sin empalme'!G37</f>
        <v>24222</v>
      </c>
    </row>
    <row r="15" spans="1:10">
      <c r="B15" s="6">
        <v>2008</v>
      </c>
      <c r="C15" s="9">
        <f>+'Serie sin empalme'!H38</f>
        <v>286308</v>
      </c>
      <c r="D15" s="9">
        <f>+'Serie sin empalme'!G38</f>
        <v>30583</v>
      </c>
    </row>
    <row r="16" spans="1:10">
      <c r="B16" s="7">
        <v>2009</v>
      </c>
      <c r="C16" s="8">
        <f>+'Serie sin empalme'!H39</f>
        <v>287200</v>
      </c>
      <c r="D16" s="8">
        <f>+'Serie sin empalme'!G39</f>
        <v>33924</v>
      </c>
    </row>
    <row r="17" spans="2:4">
      <c r="B17" s="6">
        <v>2010</v>
      </c>
      <c r="C17" s="9">
        <f>+'Serie sin empalme'!H40</f>
        <v>293837</v>
      </c>
      <c r="D17" s="9">
        <f>+'Serie sin empalme'!G40</f>
        <v>29777</v>
      </c>
    </row>
    <row r="18" spans="2:4">
      <c r="B18" s="7">
        <v>2011</v>
      </c>
      <c r="C18" s="8">
        <f>+'Serie sin empalme'!H41</f>
        <v>262763</v>
      </c>
      <c r="D18" s="8">
        <f>+'Serie sin empalme'!G41</f>
        <v>32243</v>
      </c>
    </row>
    <row r="19" spans="2:4">
      <c r="B19" s="6">
        <v>2012</v>
      </c>
      <c r="C19" s="9">
        <f>+'Serie sin empalme'!H42</f>
        <v>330061</v>
      </c>
      <c r="D19" s="9">
        <f>+'Serie sin empalme'!G42</f>
        <v>41722</v>
      </c>
    </row>
    <row r="20" spans="2:4">
      <c r="B20" s="7">
        <v>2013</v>
      </c>
      <c r="C20" s="8">
        <f>+'Serie sin empalme'!H43</f>
        <v>322591</v>
      </c>
      <c r="D20" s="8">
        <f>+'Serie sin empalme'!G43</f>
        <v>33997</v>
      </c>
    </row>
    <row r="21" spans="2:4">
      <c r="B21" s="6">
        <v>2014</v>
      </c>
      <c r="C21" s="9">
        <f>+'Serie sin empalme'!H44</f>
        <v>387043.44096930971</v>
      </c>
      <c r="D21" s="9">
        <f>+'Serie sin empalme'!G44</f>
        <v>62938.101472029986</v>
      </c>
    </row>
    <row r="24" spans="2:4">
      <c r="B24" t="s">
        <v>11</v>
      </c>
    </row>
    <row r="31" spans="2:4">
      <c r="C31" s="11">
        <f>+'Serie sin empalme'!D55</f>
        <v>0.578897476916716</v>
      </c>
    </row>
    <row r="32" spans="2:4">
      <c r="B32" s="10"/>
      <c r="C32" s="11">
        <f>2*(1-NORMSDIST(C31))</f>
        <v>0.56265835275934228</v>
      </c>
    </row>
    <row r="34" spans="2:7" ht="68.25" customHeight="1">
      <c r="B34" s="2" t="s">
        <v>1</v>
      </c>
      <c r="C34" s="2"/>
      <c r="D34" s="2"/>
      <c r="E34" s="2"/>
      <c r="F34" s="2"/>
      <c r="G34" s="2"/>
    </row>
    <row r="35" spans="2:7">
      <c r="B35" s="6">
        <v>2002</v>
      </c>
      <c r="C35" s="12">
        <f>+D9/C9</f>
        <v>0.13923281272408164</v>
      </c>
      <c r="D35" s="12">
        <f>+$C$47-$C$35</f>
        <v>2.3379687088363466E-2</v>
      </c>
      <c r="E35" s="12">
        <f>-(B35-$B$35)/($B$35-$B$47)</f>
        <v>0</v>
      </c>
      <c r="F35" s="12">
        <f>-1/(LN(ABS($C$32)))</f>
        <v>1.7388804336589767</v>
      </c>
      <c r="G35" s="12">
        <f>+D35*(E35^F35)+$C$35</f>
        <v>0.13923281272408164</v>
      </c>
    </row>
    <row r="36" spans="2:7">
      <c r="B36" s="7">
        <v>2003</v>
      </c>
      <c r="C36" s="13">
        <f t="shared" ref="C36:C47" si="0">+D10/C10</f>
        <v>0.1297552131928483</v>
      </c>
      <c r="D36" s="13">
        <f>+$C$47-$C$35</f>
        <v>2.3379687088363466E-2</v>
      </c>
      <c r="E36" s="13">
        <f t="shared" ref="E36:E47" si="1">-(B36-$B$35)/($B$35-$B$47)</f>
        <v>8.3333333333333329E-2</v>
      </c>
      <c r="F36" s="13">
        <f t="shared" ref="F36:F47" si="2">-1/(LN(ABS($C$32)))</f>
        <v>1.7388804336589767</v>
      </c>
      <c r="G36" s="13">
        <f t="shared" ref="G36:G47" si="3">+D36*(E36^F36)+$C$35</f>
        <v>0.13954346285514804</v>
      </c>
    </row>
    <row r="37" spans="2:7">
      <c r="B37" s="6">
        <v>2004</v>
      </c>
      <c r="C37" s="12">
        <f t="shared" si="0"/>
        <v>0.12500497248557979</v>
      </c>
      <c r="D37" s="12">
        <f t="shared" ref="D37:D47" si="4">+$C$47-$C$35</f>
        <v>2.3379687088363466E-2</v>
      </c>
      <c r="E37" s="12">
        <f t="shared" si="1"/>
        <v>0.16666666666666666</v>
      </c>
      <c r="F37" s="12">
        <f t="shared" si="2"/>
        <v>1.7388804336589767</v>
      </c>
      <c r="G37" s="12">
        <f t="shared" si="3"/>
        <v>0.14026968845756382</v>
      </c>
    </row>
    <row r="38" spans="2:7">
      <c r="B38" s="7">
        <v>2005</v>
      </c>
      <c r="C38" s="13">
        <f t="shared" si="0"/>
        <v>0.12612609191036839</v>
      </c>
      <c r="D38" s="13">
        <f t="shared" si="4"/>
        <v>2.3379687088363466E-2</v>
      </c>
      <c r="E38" s="13">
        <f t="shared" si="1"/>
        <v>0.25</v>
      </c>
      <c r="F38" s="13">
        <f t="shared" si="2"/>
        <v>1.7388804336589767</v>
      </c>
      <c r="G38" s="13">
        <f t="shared" si="3"/>
        <v>0.14133140637926433</v>
      </c>
    </row>
    <row r="39" spans="2:7">
      <c r="B39" s="6">
        <v>2006</v>
      </c>
      <c r="C39" s="12">
        <f t="shared" si="0"/>
        <v>0.11956340956340956</v>
      </c>
      <c r="D39" s="12">
        <f t="shared" si="4"/>
        <v>2.3379687088363466E-2</v>
      </c>
      <c r="E39" s="12">
        <f t="shared" si="1"/>
        <v>0.33333333333333331</v>
      </c>
      <c r="F39" s="12">
        <f t="shared" si="2"/>
        <v>1.7388804336589767</v>
      </c>
      <c r="G39" s="12">
        <f t="shared" si="3"/>
        <v>0.14269365557965547</v>
      </c>
    </row>
    <row r="40" spans="2:7">
      <c r="B40" s="7">
        <v>2007</v>
      </c>
      <c r="C40" s="13">
        <f t="shared" si="0"/>
        <v>7.4882677004692921E-2</v>
      </c>
      <c r="D40" s="13">
        <f t="shared" si="4"/>
        <v>2.3379687088363466E-2</v>
      </c>
      <c r="E40" s="13">
        <f t="shared" si="1"/>
        <v>0.41666666666666669</v>
      </c>
      <c r="F40" s="13">
        <f t="shared" si="2"/>
        <v>1.7388804336589767</v>
      </c>
      <c r="G40" s="13">
        <f t="shared" si="3"/>
        <v>0.14433429997251604</v>
      </c>
    </row>
    <row r="41" spans="2:7">
      <c r="B41" s="6">
        <v>2008</v>
      </c>
      <c r="C41" s="12">
        <f t="shared" si="0"/>
        <v>0.10681853109239001</v>
      </c>
      <c r="D41" s="12">
        <f t="shared" si="4"/>
        <v>2.3379687088363466E-2</v>
      </c>
      <c r="E41" s="12">
        <f t="shared" si="1"/>
        <v>0.5</v>
      </c>
      <c r="F41" s="12">
        <f t="shared" si="2"/>
        <v>1.7388804336589767</v>
      </c>
      <c r="G41" s="12">
        <f t="shared" si="3"/>
        <v>0.14623741570953319</v>
      </c>
    </row>
    <row r="42" spans="2:7">
      <c r="B42" s="7">
        <v>2009</v>
      </c>
      <c r="C42" s="13">
        <f t="shared" si="0"/>
        <v>0.11811977715877438</v>
      </c>
      <c r="D42" s="13">
        <f t="shared" si="4"/>
        <v>2.3379687088363466E-2</v>
      </c>
      <c r="E42" s="13">
        <f t="shared" si="1"/>
        <v>0.58333333333333337</v>
      </c>
      <c r="F42" s="13">
        <f t="shared" si="2"/>
        <v>1.7388804336589767</v>
      </c>
      <c r="G42" s="13">
        <f t="shared" si="3"/>
        <v>0.14839071463375877</v>
      </c>
    </row>
    <row r="43" spans="2:7">
      <c r="B43" s="6">
        <v>2010</v>
      </c>
      <c r="C43" s="12">
        <f t="shared" si="0"/>
        <v>0.10133849719402253</v>
      </c>
      <c r="D43" s="12">
        <f t="shared" si="4"/>
        <v>2.3379687088363466E-2</v>
      </c>
      <c r="E43" s="12">
        <f t="shared" si="1"/>
        <v>0.66666666666666663</v>
      </c>
      <c r="F43" s="12">
        <f t="shared" si="2"/>
        <v>1.7388804336589767</v>
      </c>
      <c r="G43" s="12">
        <f t="shared" si="3"/>
        <v>0.15078427726723567</v>
      </c>
    </row>
    <row r="44" spans="2:7">
      <c r="B44" s="7">
        <v>2011</v>
      </c>
      <c r="C44" s="13">
        <f t="shared" si="0"/>
        <v>0.12270753492691132</v>
      </c>
      <c r="D44" s="13">
        <f t="shared" si="4"/>
        <v>2.3379687088363466E-2</v>
      </c>
      <c r="E44" s="13">
        <f t="shared" si="1"/>
        <v>0.75</v>
      </c>
      <c r="F44" s="13">
        <f t="shared" si="2"/>
        <v>1.7388804336589767</v>
      </c>
      <c r="G44" s="13">
        <f t="shared" si="3"/>
        <v>0.15340983983317916</v>
      </c>
    </row>
    <row r="45" spans="2:7">
      <c r="B45" s="6">
        <v>2012</v>
      </c>
      <c r="C45" s="12">
        <f t="shared" si="0"/>
        <v>0.1264069368995428</v>
      </c>
      <c r="D45" s="12">
        <f t="shared" si="4"/>
        <v>2.3379687088363466E-2</v>
      </c>
      <c r="E45" s="12">
        <f t="shared" si="1"/>
        <v>0.83333333333333337</v>
      </c>
      <c r="F45" s="12">
        <f t="shared" si="2"/>
        <v>1.7388804336589767</v>
      </c>
      <c r="G45" s="12">
        <f t="shared" si="3"/>
        <v>0.15626035529878532</v>
      </c>
    </row>
    <row r="46" spans="2:7">
      <c r="B46" s="7">
        <v>2013</v>
      </c>
      <c r="C46" s="13">
        <f t="shared" si="0"/>
        <v>0.10538731706712215</v>
      </c>
      <c r="D46" s="13">
        <f t="shared" si="4"/>
        <v>2.3379687088363466E-2</v>
      </c>
      <c r="E46" s="13">
        <f t="shared" si="1"/>
        <v>0.91666666666666663</v>
      </c>
      <c r="F46" s="13">
        <f t="shared" si="2"/>
        <v>1.7388804336589767</v>
      </c>
      <c r="G46" s="13">
        <f t="shared" si="3"/>
        <v>0.15932970502607219</v>
      </c>
    </row>
    <row r="47" spans="2:7">
      <c r="B47" s="6">
        <v>2014</v>
      </c>
      <c r="C47" s="12">
        <f t="shared" si="0"/>
        <v>0.1626124998124451</v>
      </c>
      <c r="D47" s="12">
        <f t="shared" si="4"/>
        <v>2.3379687088363466E-2</v>
      </c>
      <c r="E47" s="12">
        <f t="shared" si="1"/>
        <v>1</v>
      </c>
      <c r="F47" s="12">
        <f t="shared" si="2"/>
        <v>1.7388804336589767</v>
      </c>
      <c r="G47" s="12">
        <f t="shared" si="3"/>
        <v>0.1626124998124451</v>
      </c>
    </row>
    <row r="51" spans="2:4" ht="45">
      <c r="B51" s="2" t="s">
        <v>1</v>
      </c>
      <c r="C51" s="15" t="s">
        <v>37</v>
      </c>
      <c r="D51" s="15" t="s">
        <v>38</v>
      </c>
    </row>
    <row r="52" spans="2:4">
      <c r="B52" s="6">
        <v>2002</v>
      </c>
      <c r="C52" s="9">
        <f>+D9</f>
        <v>40776</v>
      </c>
      <c r="D52" s="9">
        <f>+G35*C9</f>
        <v>40776</v>
      </c>
    </row>
    <row r="53" spans="2:4">
      <c r="B53" s="7">
        <v>2003</v>
      </c>
      <c r="C53" s="8">
        <f>+D10</f>
        <v>34211</v>
      </c>
      <c r="D53" s="8">
        <f t="shared" ref="D53:D64" si="5">+G36*C10</f>
        <v>36791.750329462622</v>
      </c>
    </row>
    <row r="54" spans="2:4">
      <c r="B54" s="6">
        <v>2004</v>
      </c>
      <c r="C54" s="9">
        <f t="shared" ref="C54:C64" si="6">+D11</f>
        <v>37709</v>
      </c>
      <c r="D54" s="9">
        <f t="shared" si="5"/>
        <v>42313.754220108705</v>
      </c>
    </row>
    <row r="55" spans="2:4">
      <c r="B55" s="7">
        <v>2005</v>
      </c>
      <c r="C55" s="8">
        <f t="shared" si="6"/>
        <v>33209</v>
      </c>
      <c r="D55" s="8">
        <f t="shared" si="5"/>
        <v>37212.559299660301</v>
      </c>
    </row>
    <row r="56" spans="2:4">
      <c r="B56" s="6">
        <v>2006</v>
      </c>
      <c r="C56" s="9">
        <f t="shared" si="6"/>
        <v>34506</v>
      </c>
      <c r="D56" s="9">
        <f t="shared" si="5"/>
        <v>41181.389000288567</v>
      </c>
    </row>
    <row r="57" spans="2:4">
      <c r="B57" s="7">
        <v>2007</v>
      </c>
      <c r="C57" s="8">
        <f t="shared" si="6"/>
        <v>24222</v>
      </c>
      <c r="D57" s="8">
        <f t="shared" si="5"/>
        <v>46687.238674909873</v>
      </c>
    </row>
    <row r="58" spans="2:4">
      <c r="B58" s="6">
        <v>2008</v>
      </c>
      <c r="C58" s="9">
        <f t="shared" si="6"/>
        <v>30583</v>
      </c>
      <c r="D58" s="9">
        <f t="shared" si="5"/>
        <v>41868.942016965026</v>
      </c>
    </row>
    <row r="59" spans="2:4">
      <c r="B59" s="7">
        <v>2009</v>
      </c>
      <c r="C59" s="8">
        <f t="shared" si="6"/>
        <v>33924</v>
      </c>
      <c r="D59" s="8">
        <f t="shared" si="5"/>
        <v>42617.813242815522</v>
      </c>
    </row>
    <row r="60" spans="2:4">
      <c r="B60" s="6">
        <v>2010</v>
      </c>
      <c r="C60" s="9">
        <f t="shared" si="6"/>
        <v>29777</v>
      </c>
      <c r="D60" s="9">
        <f t="shared" si="5"/>
        <v>44305.999679372726</v>
      </c>
    </row>
    <row r="61" spans="2:4">
      <c r="B61" s="7">
        <v>2011</v>
      </c>
      <c r="C61" s="8">
        <f t="shared" si="6"/>
        <v>32243</v>
      </c>
      <c r="D61" s="8">
        <f t="shared" si="5"/>
        <v>40310.429744085654</v>
      </c>
    </row>
    <row r="62" spans="2:4">
      <c r="B62" s="6">
        <v>2012</v>
      </c>
      <c r="C62" s="9">
        <f t="shared" si="6"/>
        <v>41722</v>
      </c>
      <c r="D62" s="9">
        <f t="shared" si="5"/>
        <v>51575.449130272384</v>
      </c>
    </row>
    <row r="63" spans="2:4">
      <c r="B63" s="7">
        <v>2013</v>
      </c>
      <c r="C63" s="8">
        <f t="shared" si="6"/>
        <v>33997</v>
      </c>
      <c r="D63" s="8">
        <f t="shared" si="5"/>
        <v>51398.32887406565</v>
      </c>
    </row>
    <row r="64" spans="2:4">
      <c r="B64" s="6">
        <v>2014</v>
      </c>
      <c r="C64" s="9">
        <f t="shared" si="6"/>
        <v>62938.101472029986</v>
      </c>
      <c r="D64" s="9">
        <f t="shared" si="5"/>
        <v>62938.101472029986</v>
      </c>
    </row>
  </sheetData>
  <mergeCells count="4">
    <mergeCell ref="A2:J2"/>
    <mergeCell ref="A3:J3"/>
    <mergeCell ref="A4:J4"/>
    <mergeCell ref="A5:J5"/>
  </mergeCells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6"/>
  <sheetViews>
    <sheetView showGridLines="0" workbookViewId="0">
      <selection activeCell="K27" sqref="K27"/>
    </sheetView>
  </sheetViews>
  <sheetFormatPr baseColWidth="10" defaultRowHeight="15"/>
  <cols>
    <col min="1" max="1" width="10.140625" customWidth="1"/>
    <col min="2" max="7" width="14.140625"/>
    <col min="8" max="9" width="13.7109375" customWidth="1"/>
  </cols>
  <sheetData>
    <row r="1" spans="1:10" ht="93" customHeight="1">
      <c r="A1" s="25" t="s">
        <v>12</v>
      </c>
      <c r="B1" s="25"/>
      <c r="C1" s="25"/>
      <c r="D1" s="25"/>
      <c r="E1" s="25"/>
      <c r="F1" s="25"/>
      <c r="G1" s="25"/>
      <c r="H1" s="25"/>
      <c r="I1" s="25"/>
      <c r="J1" s="25"/>
    </row>
    <row r="2" spans="1:10">
      <c r="A2" s="25" t="s">
        <v>9</v>
      </c>
      <c r="B2" s="25"/>
      <c r="C2" s="25"/>
      <c r="D2" s="25"/>
      <c r="E2" s="25"/>
      <c r="F2" s="25"/>
      <c r="G2" s="25"/>
      <c r="H2" s="25"/>
      <c r="I2" s="25"/>
      <c r="J2" s="25"/>
    </row>
    <row r="3" spans="1:10">
      <c r="A3" s="25" t="s">
        <v>51</v>
      </c>
      <c r="B3" s="25"/>
      <c r="C3" s="25"/>
      <c r="D3" s="25"/>
      <c r="E3" s="25"/>
      <c r="F3" s="25"/>
      <c r="G3" s="25"/>
      <c r="H3" s="25"/>
      <c r="I3" s="25"/>
      <c r="J3" s="25"/>
    </row>
    <row r="4" spans="1:10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>
      <c r="A5" s="25" t="s">
        <v>40</v>
      </c>
      <c r="B5" s="25"/>
      <c r="C5" s="25"/>
      <c r="D5" s="25"/>
      <c r="E5" s="25"/>
      <c r="F5" s="25"/>
      <c r="G5" s="25"/>
      <c r="H5" s="25"/>
      <c r="I5" s="25"/>
      <c r="J5" s="16"/>
    </row>
    <row r="6" spans="1:10">
      <c r="A6" s="26" t="s">
        <v>7</v>
      </c>
      <c r="B6" s="26"/>
      <c r="C6" s="26"/>
      <c r="D6" s="26"/>
      <c r="E6" s="26"/>
      <c r="F6" s="26"/>
      <c r="G6" s="26"/>
      <c r="H6" s="26"/>
      <c r="I6" s="26"/>
      <c r="J6" s="17"/>
    </row>
    <row r="7" spans="1:10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30">
      <c r="A8" s="1"/>
      <c r="B8" s="2" t="s">
        <v>1</v>
      </c>
      <c r="C8" s="5" t="s">
        <v>47</v>
      </c>
      <c r="D8" s="5" t="s">
        <v>2</v>
      </c>
      <c r="E8" s="5" t="s">
        <v>3</v>
      </c>
      <c r="F8" s="5" t="s">
        <v>4</v>
      </c>
      <c r="G8" s="5" t="s">
        <v>5</v>
      </c>
      <c r="H8" s="14" t="s">
        <v>41</v>
      </c>
      <c r="I8" s="14" t="s">
        <v>10</v>
      </c>
      <c r="J8" s="1"/>
    </row>
    <row r="9" spans="1:10">
      <c r="A9" s="1"/>
      <c r="B9" s="6">
        <v>2002</v>
      </c>
      <c r="C9" s="9">
        <f>+'Loja Plantada'!D52</f>
        <v>25324</v>
      </c>
      <c r="D9" s="9">
        <f>+'Guayas Plantada'!D52</f>
        <v>66852</v>
      </c>
      <c r="E9" s="9">
        <f>+'Los Ríos Plantada'!D52</f>
        <v>104933</v>
      </c>
      <c r="F9" s="9">
        <f>+'Manabí Plantada'!D52</f>
        <v>57587</v>
      </c>
      <c r="G9" s="9">
        <f>+'Resto País Plantada'!D52</f>
        <v>41549</v>
      </c>
      <c r="H9" s="9">
        <f>+SUM(C9:G9)</f>
        <v>296245</v>
      </c>
      <c r="I9" s="9">
        <f>+'Serie sin empalme'!H10</f>
        <v>296245</v>
      </c>
      <c r="J9" s="1"/>
    </row>
    <row r="10" spans="1:10">
      <c r="A10" s="1"/>
      <c r="B10" s="7">
        <v>2003</v>
      </c>
      <c r="C10" s="8">
        <f>+'Loja Plantada'!D53</f>
        <v>22763.417833767853</v>
      </c>
      <c r="D10" s="8">
        <f>+'Guayas Plantada'!D53</f>
        <v>61339.665955453907</v>
      </c>
      <c r="E10" s="8">
        <f>+'Los Ríos Plantada'!D53</f>
        <v>98259.170973684042</v>
      </c>
      <c r="F10" s="8">
        <f>+'Manabí Plantada'!D53</f>
        <v>52845.048368644348</v>
      </c>
      <c r="G10" s="8">
        <f>+'Resto País Plantada'!D53</f>
        <v>38127.18915799549</v>
      </c>
      <c r="H10" s="8">
        <f t="shared" ref="H10:H21" si="0">+SUM(C10:G10)</f>
        <v>273334.49228954565</v>
      </c>
      <c r="I10" s="8">
        <f>+'Serie sin empalme'!H11</f>
        <v>271819</v>
      </c>
      <c r="J10" s="1"/>
    </row>
    <row r="11" spans="1:10">
      <c r="A11" s="1"/>
      <c r="B11" s="6">
        <v>2004</v>
      </c>
      <c r="C11" s="9">
        <f>+'Loja Plantada'!D54</f>
        <v>26042.469366929039</v>
      </c>
      <c r="D11" s="9">
        <f>+'Guayas Plantada'!D54</f>
        <v>70552.892746731712</v>
      </c>
      <c r="E11" s="9">
        <f>+'Los Ríos Plantada'!D54</f>
        <v>115189.56864728715</v>
      </c>
      <c r="F11" s="9">
        <f>+'Manabí Plantada'!D54</f>
        <v>60814.697062807398</v>
      </c>
      <c r="G11" s="9">
        <f>+'Resto País Plantada'!D54</f>
        <v>43890.198787546535</v>
      </c>
      <c r="H11" s="9">
        <f t="shared" si="0"/>
        <v>316489.82661130186</v>
      </c>
      <c r="I11" s="9">
        <f>+'Serie sin empalme'!H12</f>
        <v>312678</v>
      </c>
      <c r="J11" s="1"/>
    </row>
    <row r="12" spans="1:10">
      <c r="A12" s="1"/>
      <c r="B12" s="7">
        <v>2005</v>
      </c>
      <c r="C12" s="8">
        <f>+'Loja Plantada'!D55</f>
        <v>23490.361664629268</v>
      </c>
      <c r="D12" s="8">
        <f>+'Guayas Plantada'!D55</f>
        <v>63846.342710107812</v>
      </c>
      <c r="E12" s="8">
        <f>+'Los Ríos Plantada'!D55</f>
        <v>106221.41386506018</v>
      </c>
      <c r="F12" s="8">
        <f>+'Manabí Plantada'!D55</f>
        <v>55110.941317450546</v>
      </c>
      <c r="G12" s="8">
        <f>+'Resto País Plantada'!D55</f>
        <v>39819.902785424842</v>
      </c>
      <c r="H12" s="8">
        <f t="shared" si="0"/>
        <v>288488.96234267263</v>
      </c>
      <c r="I12" s="8">
        <f>+'Serie sin empalme'!H13</f>
        <v>283126</v>
      </c>
      <c r="J12" s="1"/>
    </row>
    <row r="13" spans="1:10">
      <c r="A13" s="1"/>
      <c r="B13" s="6">
        <v>2006</v>
      </c>
      <c r="C13" s="9">
        <f>+'Loja Plantada'!D56</f>
        <v>25674.920125158671</v>
      </c>
      <c r="D13" s="9">
        <f>+'Guayas Plantada'!D56</f>
        <v>69858.223714645486</v>
      </c>
      <c r="E13" s="9">
        <f>+'Los Ríos Plantada'!D56</f>
        <v>118535.76688160675</v>
      </c>
      <c r="F13" s="9">
        <f>+'Manabí Plantada'!D56</f>
        <v>60494.85527711676</v>
      </c>
      <c r="G13" s="9">
        <f>+'Resto País Plantada'!D56</f>
        <v>43823.211046613731</v>
      </c>
      <c r="H13" s="9">
        <f t="shared" si="0"/>
        <v>318386.97704514139</v>
      </c>
      <c r="I13" s="9">
        <f>+'Serie sin empalme'!H14</f>
        <v>310412</v>
      </c>
      <c r="J13" s="1"/>
    </row>
    <row r="14" spans="1:10">
      <c r="B14" s="7">
        <v>2007</v>
      </c>
      <c r="C14" s="8">
        <f>+'Loja Plantada'!D57</f>
        <v>28521.1835238698</v>
      </c>
      <c r="D14" s="8">
        <f>+'Guayas Plantada'!D57</f>
        <v>77413.269731605789</v>
      </c>
      <c r="E14" s="8">
        <f>+'Los Ríos Plantada'!D57</f>
        <v>134313.17235859093</v>
      </c>
      <c r="F14" s="8">
        <f>+'Manabí Plantada'!D57</f>
        <v>67486.945752905216</v>
      </c>
      <c r="G14" s="8">
        <f>+'Resto País Plantada'!D57</f>
        <v>49112.226962766683</v>
      </c>
      <c r="H14" s="8">
        <f t="shared" si="0"/>
        <v>356846.79832973838</v>
      </c>
      <c r="I14" s="8">
        <f>+'Serie sin empalme'!H15</f>
        <v>345726</v>
      </c>
    </row>
    <row r="15" spans="1:10">
      <c r="B15" s="6">
        <v>2008</v>
      </c>
      <c r="C15" s="9">
        <f>+'Loja Plantada'!D58</f>
        <v>25350.760347769246</v>
      </c>
      <c r="D15" s="9">
        <f>+'Guayas Plantada'!D58</f>
        <v>68237.954649900057</v>
      </c>
      <c r="E15" s="9">
        <f>+'Los Ríos Plantada'!D58</f>
        <v>121683.69924999079</v>
      </c>
      <c r="F15" s="9">
        <f>+'Manabí Plantada'!D58</f>
        <v>60247.728156351957</v>
      </c>
      <c r="G15" s="9">
        <f>+'Resto País Plantada'!D58</f>
        <v>44155.520241319849</v>
      </c>
      <c r="H15" s="9">
        <f t="shared" si="0"/>
        <v>319675.66264533187</v>
      </c>
      <c r="I15" s="9">
        <f>+'Serie sin empalme'!H16</f>
        <v>308000</v>
      </c>
    </row>
    <row r="16" spans="1:10">
      <c r="B16" s="7">
        <v>2009</v>
      </c>
      <c r="C16" s="8">
        <f>+'Loja Plantada'!D59</f>
        <v>25493.313560737719</v>
      </c>
      <c r="D16" s="8">
        <f>+'Guayas Plantada'!D59</f>
        <v>67409.744599900179</v>
      </c>
      <c r="E16" s="8">
        <f>+'Los Ríos Plantada'!D59</f>
        <v>124649.55520465558</v>
      </c>
      <c r="F16" s="8">
        <f>+'Manabí Plantada'!D59</f>
        <v>60865.577918425988</v>
      </c>
      <c r="G16" s="8">
        <f>+'Resto País Plantada'!D59</f>
        <v>45060.168438132736</v>
      </c>
      <c r="H16" s="8">
        <f t="shared" si="0"/>
        <v>323478.35972185223</v>
      </c>
      <c r="I16" s="8">
        <f>+'Serie sin empalme'!H17</f>
        <v>310369</v>
      </c>
    </row>
    <row r="17" spans="1:10">
      <c r="B17" s="6">
        <v>2010</v>
      </c>
      <c r="C17" s="9">
        <f>+'Loja Plantada'!D60</f>
        <v>25843.189970987401</v>
      </c>
      <c r="D17" s="9">
        <f>+'Guayas Plantada'!D60</f>
        <v>66138.974038528817</v>
      </c>
      <c r="E17" s="9">
        <f>+'Los Ríos Plantada'!D60</f>
        <v>128647.73897674122</v>
      </c>
      <c r="F17" s="9">
        <f>+'Manabí Plantada'!D60</f>
        <v>62003.265786071475</v>
      </c>
      <c r="G17" s="9">
        <f>+'Resto País Plantada'!D60</f>
        <v>46526.640332388808</v>
      </c>
      <c r="H17" s="9">
        <f t="shared" si="0"/>
        <v>329159.80910471774</v>
      </c>
      <c r="I17" s="9">
        <f>+'Serie sin empalme'!H18</f>
        <v>315218</v>
      </c>
    </row>
    <row r="18" spans="1:10">
      <c r="B18" s="7">
        <v>2011</v>
      </c>
      <c r="C18" s="8">
        <f>+'Loja Plantada'!D61</f>
        <v>24694.897745463026</v>
      </c>
      <c r="D18" s="8">
        <f>+'Guayas Plantada'!D61</f>
        <v>59785.469201162399</v>
      </c>
      <c r="E18" s="8">
        <f>+'Los Ríos Plantada'!D61</f>
        <v>125097.72622423677</v>
      </c>
      <c r="F18" s="8">
        <f>+'Manabí Plantada'!D61</f>
        <v>59558.823670989928</v>
      </c>
      <c r="G18" s="8">
        <f>+'Resto País Plantada'!D61</f>
        <v>45472.01216011517</v>
      </c>
      <c r="H18" s="8">
        <f t="shared" si="0"/>
        <v>314608.92900196731</v>
      </c>
      <c r="I18" s="8">
        <f>+'Serie sin empalme'!H19</f>
        <v>301732</v>
      </c>
    </row>
    <row r="19" spans="1:10">
      <c r="B19" s="6">
        <v>2012</v>
      </c>
      <c r="C19" s="9">
        <f>+'Loja Plantada'!D62</f>
        <v>29526.836623324882</v>
      </c>
      <c r="D19" s="9">
        <f>+'Guayas Plantada'!D62</f>
        <v>65244.970240490846</v>
      </c>
      <c r="E19" s="9">
        <f>+'Los Ríos Plantada'!D62</f>
        <v>152145.67567104343</v>
      </c>
      <c r="F19" s="9">
        <f>+'Manabí Plantada'!D62</f>
        <v>71612.431931096609</v>
      </c>
      <c r="G19" s="9">
        <f>+'Resto País Plantada'!D62</f>
        <v>55854.777083109526</v>
      </c>
      <c r="H19" s="9">
        <f t="shared" si="0"/>
        <v>374384.69154906529</v>
      </c>
      <c r="I19" s="9">
        <f>+'Serie sin empalme'!H20</f>
        <v>361350</v>
      </c>
    </row>
    <row r="20" spans="1:10">
      <c r="B20" s="7">
        <v>2013</v>
      </c>
      <c r="C20" s="8">
        <f>+'Loja Plantada'!D63</f>
        <v>27587.704052168192</v>
      </c>
      <c r="D20" s="8">
        <f>+'Guayas Plantada'!D63</f>
        <v>52459.64230045741</v>
      </c>
      <c r="E20" s="8">
        <f>+'Los Ríos Plantada'!D63</f>
        <v>144540.2527632397</v>
      </c>
      <c r="F20" s="8">
        <f>+'Manabí Plantada'!D63</f>
        <v>67312.050845430043</v>
      </c>
      <c r="G20" s="8">
        <f>+'Resto País Plantada'!D63</f>
        <v>53861.392992485722</v>
      </c>
      <c r="H20" s="8">
        <f t="shared" si="0"/>
        <v>345761.04295378109</v>
      </c>
      <c r="I20" s="8">
        <f>+'Serie sin empalme'!H21</f>
        <v>338127</v>
      </c>
    </row>
    <row r="21" spans="1:10">
      <c r="B21" s="6">
        <v>2014</v>
      </c>
      <c r="C21" s="9">
        <f>+'Loja Plantada'!D64</f>
        <v>33075.378764529996</v>
      </c>
      <c r="D21" s="9">
        <f>+'Guayas Plantada'!D64</f>
        <v>48564.193625129992</v>
      </c>
      <c r="E21" s="9">
        <f>+'Los Ríos Plantada'!D64</f>
        <v>176137.36421150004</v>
      </c>
      <c r="F21" s="9">
        <f>+'Manabí Plantada'!D64</f>
        <v>81221.161152769913</v>
      </c>
      <c r="G21" s="9">
        <f>+'Resto País Plantada'!D64</f>
        <v>66963.410666509997</v>
      </c>
      <c r="H21" s="9">
        <f t="shared" si="0"/>
        <v>405961.50842043996</v>
      </c>
      <c r="I21" s="9">
        <f>+'Serie sin empalme'!H22</f>
        <v>405961.50842043996</v>
      </c>
    </row>
    <row r="22" spans="1:10">
      <c r="B22" s="3"/>
      <c r="D22" s="9"/>
      <c r="E22" s="9"/>
    </row>
    <row r="27" spans="1:10">
      <c r="A27" s="25" t="s">
        <v>69</v>
      </c>
      <c r="B27" s="25"/>
      <c r="C27" s="25"/>
      <c r="D27" s="25"/>
      <c r="E27" s="25"/>
      <c r="F27" s="25"/>
      <c r="G27" s="25"/>
      <c r="H27" s="25"/>
      <c r="I27" s="25"/>
      <c r="J27" s="16"/>
    </row>
    <row r="28" spans="1:10">
      <c r="A28" s="26" t="s">
        <v>7</v>
      </c>
      <c r="B28" s="26"/>
      <c r="C28" s="26"/>
      <c r="D28" s="26"/>
      <c r="E28" s="26"/>
      <c r="F28" s="26"/>
      <c r="G28" s="26"/>
      <c r="H28" s="26"/>
      <c r="I28" s="26"/>
      <c r="J28" s="17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ht="30">
      <c r="A30" s="1"/>
      <c r="B30" s="2" t="s">
        <v>1</v>
      </c>
      <c r="C30" s="5" t="s">
        <v>47</v>
      </c>
      <c r="D30" s="5" t="s">
        <v>2</v>
      </c>
      <c r="E30" s="5" t="s">
        <v>3</v>
      </c>
      <c r="F30" s="5" t="s">
        <v>4</v>
      </c>
      <c r="G30" s="5" t="s">
        <v>5</v>
      </c>
      <c r="H30" s="14" t="s">
        <v>41</v>
      </c>
      <c r="I30" s="14" t="s">
        <v>10</v>
      </c>
      <c r="J30" s="1"/>
    </row>
    <row r="31" spans="1:10">
      <c r="A31" s="1"/>
      <c r="B31" s="6">
        <v>2002</v>
      </c>
      <c r="C31" s="9">
        <f>+'Loja Cosechada'!D52</f>
        <v>25135</v>
      </c>
      <c r="D31" s="9">
        <f>+'Guayas Cosechada'!D52</f>
        <v>66214</v>
      </c>
      <c r="E31" s="9">
        <f>+'Los Ríos Cosechada'!D52</f>
        <v>103640</v>
      </c>
      <c r="F31" s="9">
        <f>+'Manabí Cosechada'!D52</f>
        <v>57097</v>
      </c>
      <c r="G31" s="9">
        <f>+'Resto País Cosechada'!D52</f>
        <v>40776</v>
      </c>
      <c r="H31" s="9">
        <f>+SUM(C31:G31)</f>
        <v>292862</v>
      </c>
      <c r="I31" s="9">
        <f>+'Serie sin empalme'!H32</f>
        <v>292862</v>
      </c>
      <c r="J31" s="1"/>
    </row>
    <row r="32" spans="1:10">
      <c r="A32" s="1"/>
      <c r="B32" s="7">
        <v>2003</v>
      </c>
      <c r="C32" s="8">
        <f>+'Loja Cosechada'!D53</f>
        <v>21921.202061259111</v>
      </c>
      <c r="D32" s="8">
        <f>+'Guayas Cosechada'!D53</f>
        <v>59611.18295705552</v>
      </c>
      <c r="E32" s="8">
        <f>+'Los Ríos Cosechada'!D53</f>
        <v>94142.360449472384</v>
      </c>
      <c r="F32" s="8">
        <f>+'Manabí Cosechada'!D53</f>
        <v>51402.226068700467</v>
      </c>
      <c r="G32" s="8">
        <f>+'Resto País Cosechada'!D53</f>
        <v>36791.750329462622</v>
      </c>
      <c r="H32" s="8">
        <f t="shared" ref="H32:H43" si="1">+SUM(C32:G32)</f>
        <v>263868.72186595009</v>
      </c>
      <c r="I32" s="8">
        <f>+'Serie sin empalme'!H33</f>
        <v>263658</v>
      </c>
      <c r="J32" s="1"/>
    </row>
    <row r="33" spans="1:10">
      <c r="A33" s="1"/>
      <c r="B33" s="6">
        <v>2004</v>
      </c>
      <c r="C33" s="9">
        <f>+'Loja Cosechada'!D54</f>
        <v>24821.387105947448</v>
      </c>
      <c r="D33" s="9">
        <f>+'Guayas Cosechada'!D54</f>
        <v>68202.950025313461</v>
      </c>
      <c r="E33" s="9">
        <f>+'Los Ríos Cosechada'!D54</f>
        <v>109188.72847243601</v>
      </c>
      <c r="F33" s="9">
        <f>+'Manabí Cosechada'!D54</f>
        <v>58807.601959388128</v>
      </c>
      <c r="G33" s="9">
        <f>+'Resto País Cosechada'!D54</f>
        <v>42313.754220108705</v>
      </c>
      <c r="H33" s="9">
        <f t="shared" si="1"/>
        <v>303334.42178319371</v>
      </c>
      <c r="I33" s="9">
        <f>+'Serie sin empalme'!H34</f>
        <v>301660</v>
      </c>
      <c r="J33" s="1"/>
    </row>
    <row r="34" spans="1:10">
      <c r="A34" s="1"/>
      <c r="B34" s="7">
        <v>2005</v>
      </c>
      <c r="C34" s="8">
        <f>+'Loja Cosechada'!D55</f>
        <v>21500.284820492896</v>
      </c>
      <c r="D34" s="8">
        <f>+'Guayas Cosechada'!D55</f>
        <v>59527.469234396318</v>
      </c>
      <c r="E34" s="8">
        <f>+'Los Ríos Cosechada'!D55</f>
        <v>96846.985870023535</v>
      </c>
      <c r="F34" s="8">
        <f>+'Manabí Cosechada'!D55</f>
        <v>51324.736863373742</v>
      </c>
      <c r="G34" s="8">
        <f>+'Resto País Cosechada'!D55</f>
        <v>37212.559299660301</v>
      </c>
      <c r="H34" s="8">
        <f t="shared" si="1"/>
        <v>266412.03608794679</v>
      </c>
      <c r="I34" s="8">
        <f>+'Serie sin empalme'!H35</f>
        <v>263300</v>
      </c>
      <c r="J34" s="1"/>
    </row>
    <row r="35" spans="1:10">
      <c r="A35" s="1"/>
      <c r="B35" s="6">
        <v>2006</v>
      </c>
      <c r="C35" s="9">
        <f>+'Loja Cosechada'!D56</f>
        <v>23419.064394060017</v>
      </c>
      <c r="D35" s="9">
        <f>+'Guayas Cosechada'!D56</f>
        <v>65229.816418714203</v>
      </c>
      <c r="E35" s="9">
        <f>+'Los Ríos Cosechada'!D56</f>
        <v>108054.39148073964</v>
      </c>
      <c r="F35" s="9">
        <f>+'Manabí Cosechada'!D56</f>
        <v>56249.455568223551</v>
      </c>
      <c r="G35" s="9">
        <f>+'Resto País Cosechada'!D56</f>
        <v>41181.389000288567</v>
      </c>
      <c r="H35" s="9">
        <f t="shared" si="1"/>
        <v>294134.11686202599</v>
      </c>
      <c r="I35" s="9">
        <f>+'Serie sin empalme'!H36</f>
        <v>288600</v>
      </c>
      <c r="J35" s="1"/>
    </row>
    <row r="36" spans="1:10">
      <c r="B36" s="7">
        <v>2007</v>
      </c>
      <c r="C36" s="8">
        <f>+'Loja Cosechada'!D57</f>
        <v>26106.651075553254</v>
      </c>
      <c r="D36" s="8">
        <f>+'Guayas Cosechada'!D57</f>
        <v>73031.729277626306</v>
      </c>
      <c r="E36" s="8">
        <f>+'Los Ríos Cosechada'!D57</f>
        <v>123434.17744868588</v>
      </c>
      <c r="F36" s="8">
        <f>+'Manabí Cosechada'!D57</f>
        <v>63035.206309846544</v>
      </c>
      <c r="G36" s="8">
        <f>+'Resto País Cosechada'!D57</f>
        <v>46687.238674909873</v>
      </c>
      <c r="H36" s="8">
        <f t="shared" si="1"/>
        <v>332295.00278662186</v>
      </c>
      <c r="I36" s="8">
        <f>+'Serie sin empalme'!H37</f>
        <v>323466</v>
      </c>
    </row>
    <row r="37" spans="1:10">
      <c r="B37" s="6">
        <v>2008</v>
      </c>
      <c r="C37" s="9">
        <f>+'Loja Cosechada'!D58</f>
        <v>22996.523931847922</v>
      </c>
      <c r="D37" s="9">
        <f>+'Guayas Cosechada'!D58</f>
        <v>64430.046418644684</v>
      </c>
      <c r="E37" s="9">
        <f>+'Los Ríos Cosechada'!D58</f>
        <v>111461.58752777483</v>
      </c>
      <c r="F37" s="9">
        <f>+'Manabí Cosechada'!D58</f>
        <v>55783.698287085776</v>
      </c>
      <c r="G37" s="9">
        <f>+'Resto País Cosechada'!D58</f>
        <v>41868.942016965026</v>
      </c>
      <c r="H37" s="9">
        <f t="shared" si="1"/>
        <v>296540.79818231822</v>
      </c>
      <c r="I37" s="9">
        <f>+'Serie sin empalme'!H38</f>
        <v>286308</v>
      </c>
    </row>
    <row r="38" spans="1:10">
      <c r="B38" s="7">
        <v>2009</v>
      </c>
      <c r="C38" s="8">
        <f>+'Loja Cosechada'!D59</f>
        <v>22967.33764657388</v>
      </c>
      <c r="D38" s="8">
        <f>+'Guayas Cosechada'!D59</f>
        <v>64089.569027276848</v>
      </c>
      <c r="E38" s="8">
        <f>+'Los Ríos Cosechada'!D59</f>
        <v>114154.52408840804</v>
      </c>
      <c r="F38" s="8">
        <f>+'Manabí Cosechada'!D59</f>
        <v>55945.41760832617</v>
      </c>
      <c r="G38" s="8">
        <f>+'Resto País Cosechada'!D59</f>
        <v>42617.813242815522</v>
      </c>
      <c r="H38" s="8">
        <f t="shared" si="1"/>
        <v>299774.66161340044</v>
      </c>
      <c r="I38" s="8">
        <f>+'Serie sin empalme'!H39</f>
        <v>287200</v>
      </c>
    </row>
    <row r="39" spans="1:10">
      <c r="B39" s="6">
        <v>2010</v>
      </c>
      <c r="C39" s="9">
        <f>+'Loja Cosechada'!D60</f>
        <v>23403.430096660184</v>
      </c>
      <c r="D39" s="9">
        <f>+'Guayas Cosechada'!D60</f>
        <v>64336.305099892546</v>
      </c>
      <c r="E39" s="9">
        <f>+'Los Ríos Cosechada'!D60</f>
        <v>119314.41071812398</v>
      </c>
      <c r="F39" s="9">
        <f>+'Manabí Cosechada'!D60</f>
        <v>57224.238154860097</v>
      </c>
      <c r="G39" s="9">
        <f>+'Resto País Cosechada'!D60</f>
        <v>44305.999679372726</v>
      </c>
      <c r="H39" s="9">
        <f t="shared" si="1"/>
        <v>308584.38374890952</v>
      </c>
      <c r="I39" s="9">
        <f>+'Serie sin empalme'!H40</f>
        <v>293837</v>
      </c>
    </row>
    <row r="40" spans="1:10">
      <c r="B40" s="7">
        <v>2011</v>
      </c>
      <c r="C40" s="8">
        <f>+'Loja Cosechada'!D61</f>
        <v>20849.928728655908</v>
      </c>
      <c r="D40" s="8">
        <f>+'Guayas Cosechada'!D61</f>
        <v>55304.389887910358</v>
      </c>
      <c r="E40" s="8">
        <f>+'Los Ríos Cosechada'!D61</f>
        <v>109051.67925553817</v>
      </c>
      <c r="F40" s="8">
        <f>+'Manabí Cosechada'!D61</f>
        <v>51158.589829333687</v>
      </c>
      <c r="G40" s="8">
        <f>+'Resto País Cosechada'!D61</f>
        <v>40310.429744085654</v>
      </c>
      <c r="H40" s="8">
        <f t="shared" si="1"/>
        <v>276675.01744552376</v>
      </c>
      <c r="I40" s="8">
        <f>+'Serie sin empalme'!H41</f>
        <v>262763</v>
      </c>
    </row>
    <row r="41" spans="1:10">
      <c r="B41" s="6">
        <v>2012</v>
      </c>
      <c r="C41" s="9">
        <f>+'Loja Cosechada'!D62</f>
        <v>26097.668475136634</v>
      </c>
      <c r="D41" s="9">
        <f>+'Guayas Cosechada'!D62</f>
        <v>64239.792043141802</v>
      </c>
      <c r="E41" s="9">
        <f>+'Los Ríos Cosechada'!D62</f>
        <v>140056.03440337474</v>
      </c>
      <c r="F41" s="9">
        <f>+'Manabí Cosechada'!D62</f>
        <v>64241.679739666164</v>
      </c>
      <c r="G41" s="9">
        <f>+'Resto País Cosechada'!D62</f>
        <v>51575.449130272384</v>
      </c>
      <c r="H41" s="9">
        <f t="shared" si="1"/>
        <v>346210.62379159173</v>
      </c>
      <c r="I41" s="9">
        <f>+'Serie sin empalme'!H42</f>
        <v>330061</v>
      </c>
    </row>
    <row r="42" spans="1:10">
      <c r="B42" s="7">
        <v>2013</v>
      </c>
      <c r="C42" s="8">
        <f>+'Loja Cosechada'!D63</f>
        <v>25422.087731297361</v>
      </c>
      <c r="D42" s="8">
        <f>+'Guayas Cosechada'!D63</f>
        <v>53812.882203383335</v>
      </c>
      <c r="E42" s="8">
        <f>+'Los Ríos Cosechada'!D63</f>
        <v>139997.02313940573</v>
      </c>
      <c r="F42" s="8">
        <f>+'Manabí Cosechada'!D63</f>
        <v>62766.9295431344</v>
      </c>
      <c r="G42" s="8">
        <f>+'Resto País Cosechada'!D63</f>
        <v>51398.32887406565</v>
      </c>
      <c r="H42" s="8">
        <f t="shared" si="1"/>
        <v>333397.2514912865</v>
      </c>
      <c r="I42" s="8">
        <f>+'Serie sin empalme'!H43</f>
        <v>322591</v>
      </c>
    </row>
    <row r="43" spans="1:10">
      <c r="B43" s="6">
        <v>2014</v>
      </c>
      <c r="C43" s="9">
        <f>+'Loja Cosechada'!D64</f>
        <v>30404.829269879981</v>
      </c>
      <c r="D43" s="9">
        <f>+'Guayas Cosechada'!D64</f>
        <v>46600.500934419921</v>
      </c>
      <c r="E43" s="9">
        <f>+'Los Ríos Cosechada'!D64</f>
        <v>171819.58479867986</v>
      </c>
      <c r="F43" s="9">
        <f>+'Manabí Cosechada'!D64</f>
        <v>75280.424494300009</v>
      </c>
      <c r="G43" s="9">
        <f>+'Resto País Cosechada'!D64</f>
        <v>62938.101472029986</v>
      </c>
      <c r="H43" s="9">
        <f t="shared" si="1"/>
        <v>387043.44096930971</v>
      </c>
      <c r="I43" s="9">
        <f>+'Serie sin empalme'!H44</f>
        <v>387043.44096930971</v>
      </c>
    </row>
    <row r="44" spans="1:10">
      <c r="B44" s="3"/>
      <c r="C44" s="9"/>
      <c r="G44" s="4"/>
    </row>
    <row r="46" spans="1:10">
      <c r="C46" s="18"/>
    </row>
  </sheetData>
  <mergeCells count="7">
    <mergeCell ref="A28:I28"/>
    <mergeCell ref="A1:J1"/>
    <mergeCell ref="A2:J2"/>
    <mergeCell ref="A3:J3"/>
    <mergeCell ref="A5:I5"/>
    <mergeCell ref="A6:I6"/>
    <mergeCell ref="A27:I2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Contenido</vt:lpstr>
      <vt:lpstr>Serie sin empalme</vt:lpstr>
      <vt:lpstr>Guayas Plantada</vt:lpstr>
      <vt:lpstr>Guayas Cosechada</vt:lpstr>
      <vt:lpstr>Loja Plantada</vt:lpstr>
      <vt:lpstr>Loja Cosechada</vt:lpstr>
      <vt:lpstr>Los Ríos Plantada</vt:lpstr>
      <vt:lpstr>Los Ríos Cosechada</vt:lpstr>
      <vt:lpstr>Manabí Plantada</vt:lpstr>
      <vt:lpstr>Manabí Cosechada</vt:lpstr>
      <vt:lpstr>Resto País Plantada</vt:lpstr>
      <vt:lpstr>Resto País Cosechada</vt:lpstr>
      <vt:lpstr>Series Empalmadas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mcuichan</cp:lastModifiedBy>
  <dcterms:created xsi:type="dcterms:W3CDTF">2015-09-12T23:23:45Z</dcterms:created>
  <dcterms:modified xsi:type="dcterms:W3CDTF">2015-09-24T19:08:30Z</dcterms:modified>
</cp:coreProperties>
</file>